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wdp" ContentType="image/vnd.ms-photo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5" rupBuild="179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lenovo\Desktop\AFX72016\"/>
    </mc:Choice>
  </mc:AlternateContent>
  <bookViews>
    <workbookView xWindow="0" yWindow="0" windowWidth="20490" windowHeight="7530" tabRatio="500"/>
  </bookViews>
  <sheets>
    <sheet name="Resumo" sheetId="4" r:id="rId1"/>
    <sheet name="Planilhas" sheetId="1" r:id="rId2"/>
    <sheet name="Preço dos Serviços" sheetId="3" state="hidden" r:id="rId3"/>
    <sheet name="Cronograma" sheetId="7" r:id="rId4"/>
    <sheet name="BDI" sheetId="5" r:id="rId5"/>
    <sheet name="LS" sheetId="6" r:id="rId6"/>
  </sheets>
  <definedNames>
    <definedName name="_FilterDatabase" localSheetId="3" hidden="1">Cronograma!$A$236:$J$251</definedName>
    <definedName name="_FilterDatabase" localSheetId="1" hidden="1">Planilhas!$A$361:$H$362</definedName>
    <definedName name="Print_Area" localSheetId="5">LS!$A$1:$K$55</definedName>
    <definedName name="Print_Area" localSheetId="1">Planilhas!$A$1:$H$437</definedName>
    <definedName name="Print_Area" localSheetId="0">Resumo!$A$1:$C$33</definedName>
    <definedName name="Print_Titles" localSheetId="3">Cronograma!$1:$6</definedName>
    <definedName name="Print_Titles" localSheetId="1">Planilhas!$1:$8</definedName>
  </definedNames>
  <calcPr calcId="171027" iterateDelta="1E-4"/>
</workbook>
</file>

<file path=xl/calcChain.xml><?xml version="1.0" encoding="utf-8"?>
<calcChain xmlns="http://schemas.openxmlformats.org/spreadsheetml/2006/main">
  <c r="G414" i="1" l="1"/>
  <c r="G423" i="1"/>
  <c r="H422" i="1" s="1"/>
  <c r="J322" i="7" s="1"/>
  <c r="D322" i="7" s="1"/>
  <c r="B195" i="3"/>
  <c r="B2" i="3"/>
  <c r="B3" i="3"/>
  <c r="B4" i="3"/>
  <c r="B5" i="3"/>
  <c r="B6" i="3"/>
  <c r="B7" i="3"/>
  <c r="B8" i="3"/>
  <c r="B9" i="3"/>
  <c r="B10" i="3"/>
  <c r="B11" i="3"/>
  <c r="B12" i="3"/>
  <c r="B13" i="3"/>
  <c r="B14" i="3"/>
  <c r="B15" i="3"/>
  <c r="B16" i="3"/>
  <c r="B17" i="3"/>
  <c r="B18" i="3"/>
  <c r="B19" i="3"/>
  <c r="B20" i="3"/>
  <c r="B21" i="3"/>
  <c r="B22" i="3"/>
  <c r="B23" i="3"/>
  <c r="B24" i="3"/>
  <c r="B25" i="3"/>
  <c r="B26" i="3"/>
  <c r="B27" i="3"/>
  <c r="B28" i="3"/>
  <c r="B29" i="3"/>
  <c r="B30" i="3"/>
  <c r="B31" i="3"/>
  <c r="B32" i="3"/>
  <c r="B33" i="3"/>
  <c r="B34" i="3"/>
  <c r="B35" i="3"/>
  <c r="B36" i="3"/>
  <c r="B37" i="3"/>
  <c r="B38" i="3"/>
  <c r="B39" i="3"/>
  <c r="B40" i="3"/>
  <c r="B41" i="3"/>
  <c r="B42" i="3"/>
  <c r="B43" i="3"/>
  <c r="B44" i="3"/>
  <c r="B45" i="3"/>
  <c r="B46" i="3"/>
  <c r="B47" i="3"/>
  <c r="B48" i="3"/>
  <c r="B49" i="3"/>
  <c r="B50" i="3"/>
  <c r="B51" i="3"/>
  <c r="B52" i="3"/>
  <c r="B53" i="3"/>
  <c r="B54" i="3"/>
  <c r="B55" i="3"/>
  <c r="B56" i="3"/>
  <c r="B57" i="3"/>
  <c r="B58" i="3"/>
  <c r="B59" i="3"/>
  <c r="B60" i="3"/>
  <c r="B61" i="3"/>
  <c r="B62" i="3"/>
  <c r="B63" i="3"/>
  <c r="B64" i="3"/>
  <c r="B65" i="3"/>
  <c r="B66" i="3"/>
  <c r="B67" i="3"/>
  <c r="B68" i="3"/>
  <c r="B69" i="3"/>
  <c r="B70" i="3"/>
  <c r="B71" i="3"/>
  <c r="B72" i="3"/>
  <c r="B73" i="3"/>
  <c r="B74" i="3"/>
  <c r="B75" i="3"/>
  <c r="B76" i="3"/>
  <c r="B77" i="3"/>
  <c r="B78" i="3"/>
  <c r="B79" i="3"/>
  <c r="B80" i="3"/>
  <c r="B81" i="3"/>
  <c r="B82" i="3"/>
  <c r="F88" i="1" s="1"/>
  <c r="B83" i="3"/>
  <c r="B84" i="3"/>
  <c r="B85" i="3"/>
  <c r="B86" i="3"/>
  <c r="B87" i="3"/>
  <c r="B88" i="3"/>
  <c r="B89" i="3"/>
  <c r="B90" i="3"/>
  <c r="B91" i="3"/>
  <c r="B92" i="3"/>
  <c r="B93" i="3"/>
  <c r="B94" i="3"/>
  <c r="B95" i="3"/>
  <c r="B96" i="3"/>
  <c r="B97" i="3"/>
  <c r="B98" i="3"/>
  <c r="B99" i="3"/>
  <c r="B100" i="3"/>
  <c r="B101" i="3"/>
  <c r="B102" i="3"/>
  <c r="B103" i="3"/>
  <c r="B104" i="3"/>
  <c r="B105" i="3"/>
  <c r="B106" i="3"/>
  <c r="B107" i="3"/>
  <c r="B108" i="3"/>
  <c r="B109" i="3"/>
  <c r="B110" i="3"/>
  <c r="B111" i="3"/>
  <c r="B112" i="3"/>
  <c r="B113" i="3"/>
  <c r="B114" i="3"/>
  <c r="B115" i="3"/>
  <c r="B116" i="3"/>
  <c r="B117" i="3"/>
  <c r="B118" i="3"/>
  <c r="B119" i="3"/>
  <c r="B120" i="3"/>
  <c r="B121" i="3"/>
  <c r="B122" i="3"/>
  <c r="B123" i="3"/>
  <c r="B124" i="3"/>
  <c r="B125" i="3"/>
  <c r="B126" i="3"/>
  <c r="B127" i="3"/>
  <c r="B128" i="3"/>
  <c r="B129" i="3"/>
  <c r="B130" i="3"/>
  <c r="B131" i="3"/>
  <c r="B132" i="3"/>
  <c r="B133" i="3"/>
  <c r="B134" i="3"/>
  <c r="B135" i="3"/>
  <c r="B136" i="3"/>
  <c r="B137" i="3"/>
  <c r="B138" i="3"/>
  <c r="B139" i="3"/>
  <c r="B140" i="3"/>
  <c r="B141" i="3"/>
  <c r="B142" i="3"/>
  <c r="B143" i="3"/>
  <c r="B144" i="3"/>
  <c r="B145" i="3"/>
  <c r="B146" i="3"/>
  <c r="B147" i="3"/>
  <c r="B148" i="3"/>
  <c r="B149" i="3"/>
  <c r="B150" i="3"/>
  <c r="B151" i="3"/>
  <c r="B152" i="3"/>
  <c r="B153" i="3"/>
  <c r="B154" i="3"/>
  <c r="B155" i="3"/>
  <c r="B156" i="3"/>
  <c r="B157" i="3"/>
  <c r="B158" i="3"/>
  <c r="B159" i="3"/>
  <c r="B160" i="3"/>
  <c r="B161" i="3"/>
  <c r="B162" i="3"/>
  <c r="B163" i="3"/>
  <c r="B164" i="3"/>
  <c r="B165" i="3"/>
  <c r="B166" i="3"/>
  <c r="B167" i="3"/>
  <c r="B168" i="3"/>
  <c r="B169" i="3"/>
  <c r="B170" i="3"/>
  <c r="B171" i="3"/>
  <c r="B172" i="3"/>
  <c r="B173" i="3"/>
  <c r="B174" i="3"/>
  <c r="B175" i="3"/>
  <c r="F87" i="1" s="1"/>
  <c r="B176" i="3"/>
  <c r="B177" i="3"/>
  <c r="B178" i="3"/>
  <c r="B179" i="3"/>
  <c r="B180" i="3"/>
  <c r="B181" i="3"/>
  <c r="B182" i="3"/>
  <c r="B183" i="3"/>
  <c r="B184" i="3"/>
  <c r="B185" i="3"/>
  <c r="B186" i="3"/>
  <c r="B187" i="3"/>
  <c r="B188" i="3"/>
  <c r="B189" i="3"/>
  <c r="B190" i="3"/>
  <c r="B191" i="3"/>
  <c r="B192" i="3"/>
  <c r="B193" i="3"/>
  <c r="B194" i="3"/>
  <c r="B196" i="3"/>
  <c r="B197" i="3"/>
  <c r="B198" i="3"/>
  <c r="B199" i="3"/>
  <c r="B200" i="3"/>
  <c r="B1" i="3"/>
  <c r="H322" i="7" l="1"/>
  <c r="G322" i="7"/>
  <c r="E322" i="7"/>
  <c r="C322" i="7"/>
  <c r="F322" i="7"/>
  <c r="B137" i="1"/>
  <c r="F137" i="1" s="1"/>
  <c r="G137" i="1" s="1"/>
  <c r="B136" i="1"/>
  <c r="F136" i="1" s="1"/>
  <c r="G136" i="1" s="1"/>
  <c r="F421" i="1"/>
  <c r="G421" i="1" s="1"/>
  <c r="H420" i="1" s="1"/>
  <c r="F416" i="1"/>
  <c r="G416" i="1" s="1"/>
  <c r="F415" i="1"/>
  <c r="G415" i="1" s="1"/>
  <c r="F412" i="1"/>
  <c r="G412" i="1" s="1"/>
  <c r="F411" i="1"/>
  <c r="G411" i="1" s="1"/>
  <c r="F410" i="1"/>
  <c r="G410" i="1" s="1"/>
  <c r="F409" i="1"/>
  <c r="G409" i="1" s="1"/>
  <c r="F404" i="1"/>
  <c r="G404" i="1" s="1"/>
  <c r="F403" i="1"/>
  <c r="G403" i="1" s="1"/>
  <c r="F402" i="1"/>
  <c r="G402" i="1" s="1"/>
  <c r="F401" i="1"/>
  <c r="G401" i="1" s="1"/>
  <c r="F400" i="1"/>
  <c r="G400" i="1" s="1"/>
  <c r="F399" i="1"/>
  <c r="G399" i="1" s="1"/>
  <c r="F398" i="1"/>
  <c r="G398" i="1" s="1"/>
  <c r="F397" i="1"/>
  <c r="G397" i="1" s="1"/>
  <c r="F396" i="1"/>
  <c r="G396" i="1" s="1"/>
  <c r="F395" i="1"/>
  <c r="G395" i="1" s="1"/>
  <c r="F394" i="1"/>
  <c r="G394" i="1" s="1"/>
  <c r="F393" i="1"/>
  <c r="G393" i="1" s="1"/>
  <c r="F392" i="1"/>
  <c r="G392" i="1" s="1"/>
  <c r="F391" i="1"/>
  <c r="G391" i="1" s="1"/>
  <c r="F390" i="1"/>
  <c r="G390" i="1" s="1"/>
  <c r="F389" i="1"/>
  <c r="G389" i="1" s="1"/>
  <c r="F387" i="1"/>
  <c r="G387" i="1" s="1"/>
  <c r="F386" i="1"/>
  <c r="G386" i="1" s="1"/>
  <c r="F385" i="1"/>
  <c r="G385" i="1" s="1"/>
  <c r="F384" i="1"/>
  <c r="G384" i="1" s="1"/>
  <c r="F383" i="1"/>
  <c r="G383" i="1" s="1"/>
  <c r="F382" i="1"/>
  <c r="G382" i="1" s="1"/>
  <c r="F381" i="1"/>
  <c r="G381" i="1" s="1"/>
  <c r="F380" i="1"/>
  <c r="G380" i="1" s="1"/>
  <c r="F379" i="1"/>
  <c r="G379" i="1" s="1"/>
  <c r="F378" i="1"/>
  <c r="G378" i="1" s="1"/>
  <c r="F377" i="1"/>
  <c r="G377" i="1" s="1"/>
  <c r="F376" i="1"/>
  <c r="G376" i="1" s="1"/>
  <c r="F375" i="1"/>
  <c r="G375" i="1" s="1"/>
  <c r="F374" i="1"/>
  <c r="G374" i="1" s="1"/>
  <c r="F373" i="1"/>
  <c r="G373" i="1" s="1"/>
  <c r="F372" i="1"/>
  <c r="G372" i="1" s="1"/>
  <c r="F371" i="1"/>
  <c r="G371" i="1" s="1"/>
  <c r="F370" i="1"/>
  <c r="G370" i="1" s="1"/>
  <c r="F369" i="1"/>
  <c r="G369" i="1" s="1"/>
  <c r="F368" i="1"/>
  <c r="G368" i="1" s="1"/>
  <c r="F367" i="1"/>
  <c r="G367" i="1" s="1"/>
  <c r="F366" i="1"/>
  <c r="G366" i="1" s="1"/>
  <c r="F365" i="1"/>
  <c r="G365" i="1" s="1"/>
  <c r="F364" i="1"/>
  <c r="G364" i="1" s="1"/>
  <c r="F363" i="1"/>
  <c r="G363" i="1" s="1"/>
  <c r="F361" i="1"/>
  <c r="G361" i="1" s="1"/>
  <c r="F360" i="1"/>
  <c r="G360" i="1" s="1"/>
  <c r="F359" i="1"/>
  <c r="G359" i="1" s="1"/>
  <c r="F358" i="1"/>
  <c r="G358" i="1" s="1"/>
  <c r="F357" i="1"/>
  <c r="G357" i="1" s="1"/>
  <c r="F356" i="1"/>
  <c r="G356" i="1" s="1"/>
  <c r="F354" i="1"/>
  <c r="G354" i="1" s="1"/>
  <c r="F353" i="1"/>
  <c r="G353" i="1" s="1"/>
  <c r="F351" i="1"/>
  <c r="G351" i="1" s="1"/>
  <c r="F350" i="1"/>
  <c r="G350" i="1" s="1"/>
  <c r="F349" i="1"/>
  <c r="G349" i="1" s="1"/>
  <c r="F348" i="1"/>
  <c r="G348" i="1" s="1"/>
  <c r="F347" i="1"/>
  <c r="G347" i="1" s="1"/>
  <c r="F345" i="1"/>
  <c r="G345" i="1" s="1"/>
  <c r="F340" i="1"/>
  <c r="G340" i="1" s="1"/>
  <c r="F339" i="1"/>
  <c r="G339" i="1" s="1"/>
  <c r="F338" i="1"/>
  <c r="G338" i="1" s="1"/>
  <c r="F337" i="1"/>
  <c r="G337" i="1" s="1"/>
  <c r="F336" i="1"/>
  <c r="G336" i="1" s="1"/>
  <c r="F335" i="1"/>
  <c r="G335" i="1" s="1"/>
  <c r="F334" i="1"/>
  <c r="G334" i="1" s="1"/>
  <c r="F333" i="1"/>
  <c r="G333" i="1" s="1"/>
  <c r="F332" i="1"/>
  <c r="G332" i="1" s="1"/>
  <c r="F331" i="1"/>
  <c r="G331" i="1" s="1"/>
  <c r="F330" i="1"/>
  <c r="G330" i="1" s="1"/>
  <c r="F329" i="1"/>
  <c r="G329" i="1" s="1"/>
  <c r="F328" i="1"/>
  <c r="G328" i="1" s="1"/>
  <c r="F326" i="1"/>
  <c r="G326" i="1" s="1"/>
  <c r="F325" i="1"/>
  <c r="G325" i="1" s="1"/>
  <c r="F324" i="1"/>
  <c r="G324" i="1" s="1"/>
  <c r="F323" i="1"/>
  <c r="G323" i="1" s="1"/>
  <c r="F322" i="1"/>
  <c r="G322" i="1" s="1"/>
  <c r="F321" i="1"/>
  <c r="G321" i="1" s="1"/>
  <c r="F320" i="1"/>
  <c r="G320" i="1" s="1"/>
  <c r="F318" i="1"/>
  <c r="G318" i="1" s="1"/>
  <c r="F317" i="1"/>
  <c r="G317" i="1" s="1"/>
  <c r="F316" i="1"/>
  <c r="G316" i="1" s="1"/>
  <c r="F315" i="1"/>
  <c r="G315" i="1" s="1"/>
  <c r="F314" i="1"/>
  <c r="G314" i="1" s="1"/>
  <c r="F313" i="1"/>
  <c r="G313" i="1" s="1"/>
  <c r="F312" i="1"/>
  <c r="G312" i="1" s="1"/>
  <c r="F311" i="1"/>
  <c r="G311" i="1" s="1"/>
  <c r="F310" i="1"/>
  <c r="G310" i="1" s="1"/>
  <c r="F308" i="1"/>
  <c r="G308" i="1" s="1"/>
  <c r="F307" i="1"/>
  <c r="G307" i="1" s="1"/>
  <c r="F305" i="1"/>
  <c r="G305" i="1" s="1"/>
  <c r="F304" i="1"/>
  <c r="G304" i="1" s="1"/>
  <c r="F303" i="1"/>
  <c r="G303" i="1" s="1"/>
  <c r="F302" i="1"/>
  <c r="G302" i="1" s="1"/>
  <c r="F300" i="1"/>
  <c r="G300" i="1" s="1"/>
  <c r="F299" i="1"/>
  <c r="G299" i="1" s="1"/>
  <c r="F298" i="1"/>
  <c r="G298" i="1" s="1"/>
  <c r="F297" i="1"/>
  <c r="G297" i="1" s="1"/>
  <c r="F296" i="1"/>
  <c r="G296" i="1" s="1"/>
  <c r="F295" i="1"/>
  <c r="G295" i="1" s="1"/>
  <c r="F293" i="1"/>
  <c r="G293" i="1" s="1"/>
  <c r="F292" i="1"/>
  <c r="G292" i="1" s="1"/>
  <c r="F291" i="1"/>
  <c r="G291" i="1" s="1"/>
  <c r="F289" i="1"/>
  <c r="G289" i="1" s="1"/>
  <c r="F288" i="1"/>
  <c r="G288" i="1" s="1"/>
  <c r="F287" i="1"/>
  <c r="G287" i="1" s="1"/>
  <c r="F286" i="1"/>
  <c r="G286" i="1" s="1"/>
  <c r="F285" i="1"/>
  <c r="G285" i="1" s="1"/>
  <c r="F284" i="1"/>
  <c r="G284" i="1" s="1"/>
  <c r="F283" i="1"/>
  <c r="G283" i="1" s="1"/>
  <c r="F282" i="1"/>
  <c r="G282" i="1" s="1"/>
  <c r="F277" i="1"/>
  <c r="G277" i="1" s="1"/>
  <c r="F276" i="1"/>
  <c r="G276" i="1" s="1"/>
  <c r="F275" i="1"/>
  <c r="G275" i="1" s="1"/>
  <c r="F274" i="1"/>
  <c r="G274" i="1" s="1"/>
  <c r="F273" i="1"/>
  <c r="G273" i="1" s="1"/>
  <c r="F272" i="1"/>
  <c r="G272" i="1" s="1"/>
  <c r="F271" i="1"/>
  <c r="G271" i="1" s="1"/>
  <c r="F270" i="1"/>
  <c r="G270" i="1" s="1"/>
  <c r="F269" i="1"/>
  <c r="G269" i="1" s="1"/>
  <c r="F268" i="1"/>
  <c r="G268" i="1" s="1"/>
  <c r="F266" i="1"/>
  <c r="G266" i="1" s="1"/>
  <c r="F265" i="1"/>
  <c r="G265" i="1" s="1"/>
  <c r="F263" i="1"/>
  <c r="G263" i="1" s="1"/>
  <c r="F262" i="1"/>
  <c r="G262" i="1" s="1"/>
  <c r="F261" i="1"/>
  <c r="G261" i="1" s="1"/>
  <c r="F260" i="1"/>
  <c r="G260" i="1" s="1"/>
  <c r="F259" i="1"/>
  <c r="G259" i="1" s="1"/>
  <c r="F258" i="1"/>
  <c r="G258" i="1" s="1"/>
  <c r="F257" i="1"/>
  <c r="G257" i="1" s="1"/>
  <c r="F256" i="1"/>
  <c r="G256" i="1" s="1"/>
  <c r="F255" i="1"/>
  <c r="G255" i="1" s="1"/>
  <c r="F254" i="1"/>
  <c r="G254" i="1" s="1"/>
  <c r="F253" i="1"/>
  <c r="G253" i="1" s="1"/>
  <c r="F251" i="1"/>
  <c r="G251" i="1" s="1"/>
  <c r="F250" i="1"/>
  <c r="G250" i="1" s="1"/>
  <c r="F249" i="1"/>
  <c r="G249" i="1" s="1"/>
  <c r="F247" i="1"/>
  <c r="G247" i="1" s="1"/>
  <c r="F246" i="1"/>
  <c r="G246" i="1" s="1"/>
  <c r="F245" i="1"/>
  <c r="G245" i="1" s="1"/>
  <c r="F244" i="1"/>
  <c r="G244" i="1" s="1"/>
  <c r="F243" i="1"/>
  <c r="G243" i="1" s="1"/>
  <c r="F238" i="1"/>
  <c r="G238" i="1" s="1"/>
  <c r="F237" i="1"/>
  <c r="G237" i="1" s="1"/>
  <c r="F236" i="1"/>
  <c r="G236" i="1" s="1"/>
  <c r="F235" i="1"/>
  <c r="G235" i="1" s="1"/>
  <c r="F234" i="1"/>
  <c r="G234" i="1" s="1"/>
  <c r="F233" i="1"/>
  <c r="G233" i="1" s="1"/>
  <c r="F232" i="1"/>
  <c r="G232" i="1" s="1"/>
  <c r="F231" i="1"/>
  <c r="G231" i="1" s="1"/>
  <c r="F230" i="1"/>
  <c r="G230" i="1" s="1"/>
  <c r="F229" i="1"/>
  <c r="G229" i="1" s="1"/>
  <c r="F228" i="1"/>
  <c r="G228" i="1" s="1"/>
  <c r="F227" i="1"/>
  <c r="G227" i="1" s="1"/>
  <c r="F226" i="1"/>
  <c r="G226" i="1" s="1"/>
  <c r="F225" i="1"/>
  <c r="G225" i="1" s="1"/>
  <c r="F224" i="1"/>
  <c r="G224" i="1" s="1"/>
  <c r="F223" i="1"/>
  <c r="G223" i="1" s="1"/>
  <c r="G221" i="1"/>
  <c r="H220" i="1" s="1"/>
  <c r="J118" i="7" s="1"/>
  <c r="D118" i="7" s="1"/>
  <c r="G219" i="1"/>
  <c r="F218" i="1"/>
  <c r="G218" i="1" s="1"/>
  <c r="F217" i="1"/>
  <c r="G217" i="1" s="1"/>
  <c r="F216" i="1"/>
  <c r="G216" i="1" s="1"/>
  <c r="F215" i="1"/>
  <c r="G215" i="1" s="1"/>
  <c r="F214" i="1"/>
  <c r="G214" i="1" s="1"/>
  <c r="F213" i="1"/>
  <c r="G213" i="1" s="1"/>
  <c r="F212" i="1"/>
  <c r="G212" i="1" s="1"/>
  <c r="F211" i="1"/>
  <c r="G211" i="1" s="1"/>
  <c r="F210" i="1"/>
  <c r="G210" i="1" s="1"/>
  <c r="F209" i="1"/>
  <c r="G209" i="1" s="1"/>
  <c r="F207" i="1"/>
  <c r="G207" i="1" s="1"/>
  <c r="F206" i="1"/>
  <c r="G206" i="1" s="1"/>
  <c r="F205" i="1"/>
  <c r="G205" i="1" s="1"/>
  <c r="F204" i="1"/>
  <c r="G204" i="1" s="1"/>
  <c r="F203" i="1"/>
  <c r="G203" i="1" s="1"/>
  <c r="F202" i="1"/>
  <c r="G202" i="1" s="1"/>
  <c r="F201" i="1"/>
  <c r="G201" i="1" s="1"/>
  <c r="F200" i="1"/>
  <c r="G200" i="1" s="1"/>
  <c r="F199" i="1"/>
  <c r="G199" i="1" s="1"/>
  <c r="F198" i="1"/>
  <c r="G198" i="1" s="1"/>
  <c r="F197" i="1"/>
  <c r="G197" i="1" s="1"/>
  <c r="F195" i="1"/>
  <c r="G195" i="1" s="1"/>
  <c r="F194" i="1"/>
  <c r="G194" i="1" s="1"/>
  <c r="F193" i="1"/>
  <c r="G193" i="1" s="1"/>
  <c r="F192" i="1"/>
  <c r="G192" i="1" s="1"/>
  <c r="F191" i="1"/>
  <c r="G191" i="1" s="1"/>
  <c r="F190" i="1"/>
  <c r="G190" i="1" s="1"/>
  <c r="F189" i="1"/>
  <c r="G189" i="1" s="1"/>
  <c r="F188" i="1"/>
  <c r="G188" i="1" s="1"/>
  <c r="F187" i="1"/>
  <c r="G187" i="1" s="1"/>
  <c r="F186" i="1"/>
  <c r="G186" i="1" s="1"/>
  <c r="F184" i="1"/>
  <c r="G184" i="1" s="1"/>
  <c r="F183" i="1"/>
  <c r="G183" i="1" s="1"/>
  <c r="F182" i="1"/>
  <c r="G182" i="1" s="1"/>
  <c r="F181" i="1"/>
  <c r="G181" i="1" s="1"/>
  <c r="F180" i="1"/>
  <c r="G180" i="1" s="1"/>
  <c r="F179" i="1"/>
  <c r="G179" i="1" s="1"/>
  <c r="F178" i="1"/>
  <c r="G178" i="1" s="1"/>
  <c r="F177" i="1"/>
  <c r="G177" i="1" s="1"/>
  <c r="F176" i="1"/>
  <c r="G176" i="1" s="1"/>
  <c r="F170" i="1"/>
  <c r="G170" i="1" s="1"/>
  <c r="H169" i="1" s="1"/>
  <c r="J90" i="7" s="1"/>
  <c r="F168" i="1"/>
  <c r="G168" i="1" s="1"/>
  <c r="F167" i="1"/>
  <c r="G167" i="1" s="1"/>
  <c r="F166" i="1"/>
  <c r="G166" i="1" s="1"/>
  <c r="F165" i="1"/>
  <c r="G165" i="1" s="1"/>
  <c r="F164" i="1"/>
  <c r="G164" i="1" s="1"/>
  <c r="F163" i="1"/>
  <c r="G163" i="1" s="1"/>
  <c r="F162" i="1"/>
  <c r="G162" i="1" s="1"/>
  <c r="F160" i="1"/>
  <c r="G160" i="1" s="1"/>
  <c r="F159" i="1"/>
  <c r="G159" i="1" s="1"/>
  <c r="F158" i="1"/>
  <c r="G158" i="1" s="1"/>
  <c r="F157" i="1"/>
  <c r="G157" i="1" s="1"/>
  <c r="F156" i="1"/>
  <c r="G156" i="1" s="1"/>
  <c r="F155" i="1"/>
  <c r="G155" i="1" s="1"/>
  <c r="F154" i="1"/>
  <c r="G154" i="1" s="1"/>
  <c r="F153" i="1"/>
  <c r="G153" i="1" s="1"/>
  <c r="F152" i="1"/>
  <c r="G152" i="1" s="1"/>
  <c r="F151" i="1"/>
  <c r="G151" i="1" s="1"/>
  <c r="F149" i="1"/>
  <c r="G149" i="1" s="1"/>
  <c r="F148" i="1"/>
  <c r="G148" i="1" s="1"/>
  <c r="F147" i="1"/>
  <c r="G147" i="1" s="1"/>
  <c r="F146" i="1"/>
  <c r="G146" i="1" s="1"/>
  <c r="F144" i="1"/>
  <c r="G144" i="1" s="1"/>
  <c r="F143" i="1"/>
  <c r="G143" i="1" s="1"/>
  <c r="F142" i="1"/>
  <c r="G142" i="1" s="1"/>
  <c r="F141" i="1"/>
  <c r="G141" i="1" s="1"/>
  <c r="F140" i="1"/>
  <c r="G140" i="1" s="1"/>
  <c r="F139" i="1"/>
  <c r="G139" i="1" s="1"/>
  <c r="F138" i="1"/>
  <c r="G138" i="1" s="1"/>
  <c r="F135" i="1"/>
  <c r="G135" i="1" s="1"/>
  <c r="F134" i="1"/>
  <c r="G134" i="1" s="1"/>
  <c r="F132" i="1"/>
  <c r="G132" i="1" s="1"/>
  <c r="F131" i="1"/>
  <c r="G131" i="1" s="1"/>
  <c r="F130" i="1"/>
  <c r="G130" i="1" s="1"/>
  <c r="F129" i="1"/>
  <c r="G129" i="1" s="1"/>
  <c r="F128" i="1"/>
  <c r="G128" i="1" s="1"/>
  <c r="F127" i="1"/>
  <c r="G127" i="1" s="1"/>
  <c r="F126" i="1"/>
  <c r="G126" i="1" s="1"/>
  <c r="F125" i="1"/>
  <c r="G125" i="1" s="1"/>
  <c r="F124" i="1"/>
  <c r="G124" i="1" s="1"/>
  <c r="F123" i="1"/>
  <c r="G123" i="1" s="1"/>
  <c r="F122" i="1"/>
  <c r="G122" i="1" s="1"/>
  <c r="F121" i="1"/>
  <c r="G121" i="1" s="1"/>
  <c r="F120" i="1"/>
  <c r="G120" i="1" s="1"/>
  <c r="F119" i="1"/>
  <c r="G119" i="1" s="1"/>
  <c r="F117" i="1"/>
  <c r="G117" i="1" s="1"/>
  <c r="F116" i="1"/>
  <c r="G116" i="1" s="1"/>
  <c r="F115" i="1"/>
  <c r="G115" i="1" s="1"/>
  <c r="F114" i="1"/>
  <c r="G114" i="1" s="1"/>
  <c r="F113" i="1"/>
  <c r="G113" i="1" s="1"/>
  <c r="F112" i="1"/>
  <c r="G112" i="1" s="1"/>
  <c r="F110" i="1"/>
  <c r="G110" i="1" s="1"/>
  <c r="F109" i="1"/>
  <c r="G109" i="1" s="1"/>
  <c r="F108" i="1"/>
  <c r="G108" i="1" s="1"/>
  <c r="F107" i="1"/>
  <c r="G107" i="1" s="1"/>
  <c r="F106" i="1"/>
  <c r="G106" i="1" s="1"/>
  <c r="F105" i="1"/>
  <c r="G105" i="1" s="1"/>
  <c r="F104" i="1"/>
  <c r="G104" i="1" s="1"/>
  <c r="F103" i="1"/>
  <c r="G103" i="1" s="1"/>
  <c r="F102" i="1"/>
  <c r="G102" i="1" s="1"/>
  <c r="F101" i="1"/>
  <c r="G101" i="1" s="1"/>
  <c r="F100" i="1"/>
  <c r="G100" i="1" s="1"/>
  <c r="F99" i="1"/>
  <c r="G99" i="1" s="1"/>
  <c r="F98" i="1"/>
  <c r="G98" i="1" s="1"/>
  <c r="F97" i="1"/>
  <c r="G97" i="1" s="1"/>
  <c r="F95" i="1"/>
  <c r="G95" i="1" s="1"/>
  <c r="F94" i="1"/>
  <c r="G94" i="1" s="1"/>
  <c r="F93" i="1"/>
  <c r="G93" i="1" s="1"/>
  <c r="F92" i="1"/>
  <c r="G92" i="1" s="1"/>
  <c r="F91" i="1"/>
  <c r="G91" i="1" s="1"/>
  <c r="F90" i="1"/>
  <c r="G90" i="1" s="1"/>
  <c r="F89" i="1"/>
  <c r="G89" i="1" s="1"/>
  <c r="G88" i="1"/>
  <c r="G87" i="1"/>
  <c r="F86" i="1"/>
  <c r="G86" i="1" s="1"/>
  <c r="F85" i="1"/>
  <c r="G85" i="1" s="1"/>
  <c r="F84" i="1"/>
  <c r="G84" i="1" s="1"/>
  <c r="F83" i="1"/>
  <c r="G83" i="1" s="1"/>
  <c r="F82" i="1"/>
  <c r="G82" i="1" s="1"/>
  <c r="G80" i="1"/>
  <c r="F79" i="1"/>
  <c r="G79" i="1" s="1"/>
  <c r="F77" i="1"/>
  <c r="G77" i="1" s="1"/>
  <c r="G76" i="1"/>
  <c r="F74" i="1"/>
  <c r="G74" i="1" s="1"/>
  <c r="F73" i="1"/>
  <c r="G73" i="1" s="1"/>
  <c r="F72" i="1"/>
  <c r="G72" i="1" s="1"/>
  <c r="F71" i="1"/>
  <c r="G71" i="1" s="1"/>
  <c r="F70" i="1"/>
  <c r="G70" i="1" s="1"/>
  <c r="F69" i="1"/>
  <c r="G69" i="1" s="1"/>
  <c r="F67" i="1"/>
  <c r="G67" i="1" s="1"/>
  <c r="F66" i="1"/>
  <c r="G66" i="1" s="1"/>
  <c r="F65" i="1"/>
  <c r="G65" i="1" s="1"/>
  <c r="F64" i="1"/>
  <c r="G64" i="1" s="1"/>
  <c r="F63" i="1"/>
  <c r="G63" i="1" s="1"/>
  <c r="F61" i="1"/>
  <c r="G61" i="1" s="1"/>
  <c r="F60" i="1"/>
  <c r="G60" i="1" s="1"/>
  <c r="F59" i="1"/>
  <c r="G59" i="1" s="1"/>
  <c r="F58" i="1"/>
  <c r="G58" i="1" s="1"/>
  <c r="F56" i="1"/>
  <c r="G56" i="1" s="1"/>
  <c r="F55" i="1"/>
  <c r="G55" i="1" s="1"/>
  <c r="F53" i="1"/>
  <c r="G53" i="1" s="1"/>
  <c r="F52" i="1"/>
  <c r="G52" i="1" s="1"/>
  <c r="F51" i="1"/>
  <c r="G51" i="1" s="1"/>
  <c r="G50" i="1"/>
  <c r="F49" i="1"/>
  <c r="G49" i="1" s="1"/>
  <c r="F47" i="1"/>
  <c r="G47" i="1" s="1"/>
  <c r="H46" i="1" s="1"/>
  <c r="J62" i="7" s="1"/>
  <c r="C62" i="7" s="1"/>
  <c r="F45" i="1"/>
  <c r="G45" i="1" s="1"/>
  <c r="F44" i="1"/>
  <c r="G44" i="1" s="1"/>
  <c r="G43" i="1"/>
  <c r="F42" i="1"/>
  <c r="G42" i="1" s="1"/>
  <c r="F40" i="1"/>
  <c r="G40" i="1" s="1"/>
  <c r="F39" i="1"/>
  <c r="G39" i="1" s="1"/>
  <c r="F38" i="1"/>
  <c r="G38" i="1" s="1"/>
  <c r="F37" i="1"/>
  <c r="G37" i="1" s="1"/>
  <c r="F35" i="1"/>
  <c r="G35" i="1" s="1"/>
  <c r="F34" i="1"/>
  <c r="G34" i="1" s="1"/>
  <c r="F33" i="1"/>
  <c r="G33" i="1" s="1"/>
  <c r="F32" i="1"/>
  <c r="G32" i="1" s="1"/>
  <c r="F31" i="1"/>
  <c r="G31" i="1" s="1"/>
  <c r="F30" i="1"/>
  <c r="G30" i="1" s="1"/>
  <c r="F29" i="1"/>
  <c r="G29" i="1" s="1"/>
  <c r="F28" i="1"/>
  <c r="G28" i="1" s="1"/>
  <c r="F27" i="1"/>
  <c r="G27" i="1" s="1"/>
  <c r="F26" i="1"/>
  <c r="G26" i="1" s="1"/>
  <c r="F25" i="1"/>
  <c r="G25" i="1" s="1"/>
  <c r="F24" i="1"/>
  <c r="G24" i="1" s="1"/>
  <c r="F23" i="1"/>
  <c r="G23" i="1" s="1"/>
  <c r="F22" i="1"/>
  <c r="G22" i="1" s="1"/>
  <c r="F21" i="1"/>
  <c r="G21" i="1" s="1"/>
  <c r="F20" i="1"/>
  <c r="G20" i="1" s="1"/>
  <c r="F19" i="1"/>
  <c r="G19" i="1" s="1"/>
  <c r="F18" i="1"/>
  <c r="G18" i="1" s="1"/>
  <c r="F17" i="1"/>
  <c r="G17" i="1" s="1"/>
  <c r="F16" i="1"/>
  <c r="G16" i="1" s="1"/>
  <c r="F15" i="1"/>
  <c r="G15" i="1" s="1"/>
  <c r="G13" i="1"/>
  <c r="G12" i="1"/>
  <c r="H174" i="1" l="1"/>
  <c r="J116" i="7" s="1"/>
  <c r="E116" i="7" s="1"/>
  <c r="H388" i="1"/>
  <c r="H344" i="1"/>
  <c r="J240" i="7" s="1"/>
  <c r="D240" i="7" s="1"/>
  <c r="H352" i="1"/>
  <c r="J244" i="7" s="1"/>
  <c r="H362" i="1"/>
  <c r="J246" i="7" s="1"/>
  <c r="H346" i="1"/>
  <c r="J242" i="7" s="1"/>
  <c r="H424" i="1"/>
  <c r="C18" i="4" s="1"/>
  <c r="J24" i="7" s="1"/>
  <c r="J320" i="7"/>
  <c r="E90" i="7"/>
  <c r="H11" i="1"/>
  <c r="J54" i="7" s="1"/>
  <c r="H75" i="1"/>
  <c r="J72" i="7" s="1"/>
  <c r="H413" i="1"/>
  <c r="J283" i="7" s="1"/>
  <c r="H36" i="1"/>
  <c r="J58" i="7" s="1"/>
  <c r="H41" i="1"/>
  <c r="J60" i="7" s="1"/>
  <c r="H57" i="1"/>
  <c r="J68" i="7" s="1"/>
  <c r="H62" i="1"/>
  <c r="J70" i="7" s="1"/>
  <c r="H145" i="1"/>
  <c r="J84" i="7" s="1"/>
  <c r="H150" i="1"/>
  <c r="J86" i="7" s="1"/>
  <c r="H222" i="1"/>
  <c r="J120" i="7" s="1"/>
  <c r="H306" i="1"/>
  <c r="J204" i="7" s="1"/>
  <c r="H54" i="1"/>
  <c r="J66" i="7" s="1"/>
  <c r="H294" i="1"/>
  <c r="J200" i="7" s="1"/>
  <c r="H309" i="1"/>
  <c r="J206" i="7" s="1"/>
  <c r="H327" i="1"/>
  <c r="J210" i="7" s="1"/>
  <c r="H242" i="1"/>
  <c r="J157" i="7" s="1"/>
  <c r="H252" i="1"/>
  <c r="J161" i="7" s="1"/>
  <c r="H301" i="1"/>
  <c r="J202" i="7" s="1"/>
  <c r="H48" i="1"/>
  <c r="J64" i="7" s="1"/>
  <c r="H78" i="1"/>
  <c r="J74" i="7" s="1"/>
  <c r="H96" i="1"/>
  <c r="J76" i="7" s="1"/>
  <c r="H118" i="1"/>
  <c r="J80" i="7" s="1"/>
  <c r="H248" i="1"/>
  <c r="J159" i="7" s="1"/>
  <c r="H267" i="1"/>
  <c r="J165" i="7" s="1"/>
  <c r="H161" i="1"/>
  <c r="J88" i="7" s="1"/>
  <c r="J248" i="7"/>
  <c r="H408" i="1"/>
  <c r="J281" i="7" s="1"/>
  <c r="H14" i="1"/>
  <c r="J56" i="7" s="1"/>
  <c r="H111" i="1"/>
  <c r="J78" i="7" s="1"/>
  <c r="H133" i="1"/>
  <c r="J82" i="7" s="1"/>
  <c r="H264" i="1"/>
  <c r="J163" i="7" s="1"/>
  <c r="H281" i="1"/>
  <c r="J196" i="7" s="1"/>
  <c r="H290" i="1"/>
  <c r="J198" i="7" s="1"/>
  <c r="H319" i="1"/>
  <c r="J208" i="7" s="1"/>
  <c r="C196" i="7" l="1"/>
  <c r="D196" i="7"/>
  <c r="D116" i="7"/>
  <c r="F116" i="7"/>
  <c r="H283" i="7"/>
  <c r="H295" i="7" s="1"/>
  <c r="H22" i="7" s="1"/>
  <c r="E320" i="7"/>
  <c r="E329" i="7" s="1"/>
  <c r="E24" i="7" s="1"/>
  <c r="G320" i="7"/>
  <c r="G329" i="7" s="1"/>
  <c r="G24" i="7" s="1"/>
  <c r="F320" i="7"/>
  <c r="F329" i="7" s="1"/>
  <c r="F24" i="7" s="1"/>
  <c r="H320" i="7"/>
  <c r="H329" i="7" s="1"/>
  <c r="H24" i="7" s="1"/>
  <c r="C320" i="7"/>
  <c r="C329" i="7" s="1"/>
  <c r="J331" i="7"/>
  <c r="I322" i="7" s="1"/>
  <c r="D320" i="7"/>
  <c r="D329" i="7" s="1"/>
  <c r="H163" i="7"/>
  <c r="J258" i="7"/>
  <c r="I240" i="7" s="1"/>
  <c r="F120" i="7"/>
  <c r="E120" i="7"/>
  <c r="E132" i="7" s="1"/>
  <c r="J134" i="7"/>
  <c r="I120" i="7" s="1"/>
  <c r="D120" i="7"/>
  <c r="F159" i="7"/>
  <c r="F157" i="7"/>
  <c r="G157" i="7"/>
  <c r="E157" i="7"/>
  <c r="C281" i="7"/>
  <c r="C295" i="7" s="1"/>
  <c r="J297" i="7"/>
  <c r="I281" i="7" s="1"/>
  <c r="E165" i="7"/>
  <c r="G165" i="7"/>
  <c r="F165" i="7"/>
  <c r="J173" i="7"/>
  <c r="I157" i="7" s="1"/>
  <c r="H165" i="7"/>
  <c r="F161" i="7"/>
  <c r="H405" i="1"/>
  <c r="F246" i="7"/>
  <c r="E246" i="7"/>
  <c r="D244" i="7"/>
  <c r="D242" i="7"/>
  <c r="E248" i="7"/>
  <c r="F248" i="7"/>
  <c r="F202" i="7"/>
  <c r="E202" i="7"/>
  <c r="F208" i="7"/>
  <c r="G208" i="7"/>
  <c r="E200" i="7"/>
  <c r="F200" i="7"/>
  <c r="E198" i="7"/>
  <c r="C214" i="7"/>
  <c r="G210" i="7"/>
  <c r="J216" i="7"/>
  <c r="F210" i="7"/>
  <c r="D204" i="7"/>
  <c r="F206" i="7"/>
  <c r="G206" i="7"/>
  <c r="E82" i="7"/>
  <c r="F74" i="7"/>
  <c r="G74" i="7"/>
  <c r="H74" i="7"/>
  <c r="H86" i="7"/>
  <c r="G86" i="7"/>
  <c r="F60" i="7"/>
  <c r="E60" i="7"/>
  <c r="D54" i="7"/>
  <c r="C54" i="7"/>
  <c r="H78" i="7"/>
  <c r="F88" i="7"/>
  <c r="G88" i="7"/>
  <c r="H88" i="7"/>
  <c r="D64" i="7"/>
  <c r="E64" i="7"/>
  <c r="F66" i="7"/>
  <c r="E84" i="7"/>
  <c r="D84" i="7"/>
  <c r="E58" i="7"/>
  <c r="F58" i="7"/>
  <c r="J94" i="7"/>
  <c r="I82" i="7" s="1"/>
  <c r="D56" i="7"/>
  <c r="C56" i="7"/>
  <c r="G80" i="7"/>
  <c r="E70" i="7"/>
  <c r="D70" i="7"/>
  <c r="F70" i="7"/>
  <c r="F76" i="7"/>
  <c r="G76" i="7"/>
  <c r="H76" i="7"/>
  <c r="E68" i="7"/>
  <c r="F68" i="7"/>
  <c r="G68" i="7"/>
  <c r="D68" i="7"/>
  <c r="G72" i="7"/>
  <c r="F72" i="7"/>
  <c r="E72" i="7"/>
  <c r="H239" i="1"/>
  <c r="C13" i="4" s="1"/>
  <c r="J14" i="7" s="1"/>
  <c r="C16" i="4"/>
  <c r="J20" i="7" s="1"/>
  <c r="H278" i="1"/>
  <c r="C14" i="4" s="1"/>
  <c r="J16" i="7" s="1"/>
  <c r="H341" i="1"/>
  <c r="C15" i="4" s="1"/>
  <c r="J18" i="7" s="1"/>
  <c r="H417" i="1"/>
  <c r="C17" i="4" s="1"/>
  <c r="J22" i="7" s="1"/>
  <c r="H171" i="1"/>
  <c r="C12" i="4" s="1"/>
  <c r="J12" i="7" s="1"/>
  <c r="I208" i="7" l="1"/>
  <c r="I196" i="7"/>
  <c r="F132" i="7"/>
  <c r="F14" i="7" s="1"/>
  <c r="D132" i="7"/>
  <c r="D134" i="7" s="1"/>
  <c r="E134" i="7" s="1"/>
  <c r="G171" i="7"/>
  <c r="G16" i="7" s="1"/>
  <c r="F256" i="7"/>
  <c r="F20" i="7" s="1"/>
  <c r="I68" i="7"/>
  <c r="I159" i="7"/>
  <c r="I161" i="7"/>
  <c r="I72" i="7"/>
  <c r="I76" i="7"/>
  <c r="I165" i="7"/>
  <c r="I70" i="7"/>
  <c r="I54" i="7"/>
  <c r="H171" i="7"/>
  <c r="H16" i="7" s="1"/>
  <c r="E171" i="7"/>
  <c r="E173" i="7" s="1"/>
  <c r="I320" i="7"/>
  <c r="C331" i="7"/>
  <c r="D331" i="7" s="1"/>
  <c r="E331" i="7" s="1"/>
  <c r="F331" i="7" s="1"/>
  <c r="G331" i="7" s="1"/>
  <c r="H331" i="7" s="1"/>
  <c r="I331" i="7" s="1"/>
  <c r="C24" i="7"/>
  <c r="I64" i="7"/>
  <c r="G214" i="7"/>
  <c r="G18" i="7" s="1"/>
  <c r="I283" i="7"/>
  <c r="C92" i="7"/>
  <c r="C12" i="7" s="1"/>
  <c r="I66" i="7"/>
  <c r="I60" i="7"/>
  <c r="E14" i="7"/>
  <c r="F171" i="7"/>
  <c r="F16" i="7" s="1"/>
  <c r="D14" i="7"/>
  <c r="I80" i="7"/>
  <c r="D92" i="7"/>
  <c r="D12" i="7" s="1"/>
  <c r="E256" i="7"/>
  <c r="E20" i="7" s="1"/>
  <c r="C22" i="7"/>
  <c r="C297" i="7"/>
  <c r="D297" i="7" s="1"/>
  <c r="E297" i="7" s="1"/>
  <c r="F297" i="7" s="1"/>
  <c r="G297" i="7" s="1"/>
  <c r="H297" i="7" s="1"/>
  <c r="I297" i="7" s="1"/>
  <c r="I58" i="7"/>
  <c r="I118" i="7"/>
  <c r="I116" i="7"/>
  <c r="I163" i="7"/>
  <c r="D24" i="7"/>
  <c r="D256" i="7"/>
  <c r="D258" i="7" s="1"/>
  <c r="I248" i="7"/>
  <c r="I242" i="7"/>
  <c r="I246" i="7"/>
  <c r="I244" i="7"/>
  <c r="I200" i="7"/>
  <c r="I204" i="7"/>
  <c r="C18" i="7"/>
  <c r="C216" i="7"/>
  <c r="I202" i="7"/>
  <c r="E214" i="7"/>
  <c r="F214" i="7"/>
  <c r="F18" i="7" s="1"/>
  <c r="I206" i="7"/>
  <c r="D214" i="7"/>
  <c r="D18" i="7" s="1"/>
  <c r="I198" i="7"/>
  <c r="I210" i="7"/>
  <c r="G92" i="7"/>
  <c r="G12" i="7" s="1"/>
  <c r="F92" i="7"/>
  <c r="F12" i="7" s="1"/>
  <c r="I74" i="7"/>
  <c r="E92" i="7"/>
  <c r="E12" i="7" s="1"/>
  <c r="I56" i="7"/>
  <c r="I62" i="7"/>
  <c r="I90" i="7"/>
  <c r="I84" i="7"/>
  <c r="I88" i="7"/>
  <c r="I78" i="7"/>
  <c r="I86" i="7"/>
  <c r="H92" i="7"/>
  <c r="H12" i="7" s="1"/>
  <c r="J31" i="7"/>
  <c r="C19" i="4"/>
  <c r="H425" i="1"/>
  <c r="H427" i="1" s="1"/>
  <c r="E16" i="7" l="1"/>
  <c r="F134" i="7"/>
  <c r="G134" i="7" s="1"/>
  <c r="H134" i="7" s="1"/>
  <c r="I134" i="7" s="1"/>
  <c r="G29" i="7"/>
  <c r="E258" i="7"/>
  <c r="F258" i="7" s="1"/>
  <c r="G258" i="7" s="1"/>
  <c r="H258" i="7" s="1"/>
  <c r="I258" i="7" s="1"/>
  <c r="C29" i="7"/>
  <c r="C31" i="7" s="1"/>
  <c r="H29" i="7"/>
  <c r="C94" i="7"/>
  <c r="D94" i="7" s="1"/>
  <c r="E94" i="7" s="1"/>
  <c r="F94" i="7" s="1"/>
  <c r="G94" i="7" s="1"/>
  <c r="H94" i="7" s="1"/>
  <c r="I94" i="7" s="1"/>
  <c r="F29" i="7"/>
  <c r="D216" i="7"/>
  <c r="D20" i="7"/>
  <c r="D29" i="7" s="1"/>
  <c r="F173" i="7"/>
  <c r="G173" i="7" s="1"/>
  <c r="H173" i="7" s="1"/>
  <c r="I173" i="7" s="1"/>
  <c r="E18" i="7"/>
  <c r="E216" i="7"/>
  <c r="F216" i="7" s="1"/>
  <c r="G216" i="7" s="1"/>
  <c r="H216" i="7" s="1"/>
  <c r="I216" i="7" s="1"/>
  <c r="I20" i="7"/>
  <c r="I24" i="7"/>
  <c r="I18" i="7"/>
  <c r="I16" i="7"/>
  <c r="I22" i="7"/>
  <c r="I14" i="7"/>
  <c r="I12" i="7"/>
  <c r="E29" i="7" l="1"/>
  <c r="D31" i="7"/>
  <c r="E31" i="7" l="1"/>
  <c r="F31" i="7" s="1"/>
  <c r="G31" i="7" s="1"/>
  <c r="H31" i="7" s="1"/>
  <c r="I31" i="7" s="1"/>
</calcChain>
</file>

<file path=xl/sharedStrings.xml><?xml version="1.0" encoding="utf-8"?>
<sst xmlns="http://schemas.openxmlformats.org/spreadsheetml/2006/main" count="1657" uniqueCount="763">
  <si>
    <t>BLOCO 1</t>
  </si>
  <si>
    <t>ITEM</t>
  </si>
  <si>
    <t>DISCRIMINAÇÃO</t>
  </si>
  <si>
    <t>UNID.</t>
  </si>
  <si>
    <t>QUANT.</t>
  </si>
  <si>
    <t>PREÇO UNITÁRIO</t>
  </si>
  <si>
    <t>PREÇO DO SERVIÇO</t>
  </si>
  <si>
    <t>PREÇO DA ETAPA</t>
  </si>
  <si>
    <t>PAREDES E DIVISÓRIAS</t>
  </si>
  <si>
    <t>1.1</t>
  </si>
  <si>
    <t>SEINF 40422</t>
  </si>
  <si>
    <t>Divisória painel cego laminado com pefil de aluminio</t>
  </si>
  <si>
    <t>m2</t>
  </si>
  <si>
    <t>1.2</t>
  </si>
  <si>
    <t>SEINF 40430</t>
  </si>
  <si>
    <t>Ferragem para porta de divisória</t>
  </si>
  <si>
    <t>cj</t>
  </si>
  <si>
    <t>ESQUADRIAS</t>
  </si>
  <si>
    <t>2.1</t>
  </si>
  <si>
    <t>FUA 73809/002</t>
  </si>
  <si>
    <t>Janela de alumínio sem vidro J.01 (2,40x1,70m)x05</t>
  </si>
  <si>
    <t>2.2</t>
  </si>
  <si>
    <t>Janela de alumínio sem vidro J.03 (2,40x0,66 m)x01</t>
  </si>
  <si>
    <t>2.3</t>
  </si>
  <si>
    <t>Janela de alumínio sem vidro J.04 (3,15x2,64m)x06</t>
  </si>
  <si>
    <t>2.4</t>
  </si>
  <si>
    <t>Janela de alumínio sem vidro J.05 (2,04x2,64m)x08</t>
  </si>
  <si>
    <t>2.5</t>
  </si>
  <si>
    <t>Janela de alumínio sem vidro J.06 (1,96x2,64m)x08</t>
  </si>
  <si>
    <t>2.6</t>
  </si>
  <si>
    <t>Janela de alumínio sem vidro J.07 (3,40x1,04m)x01</t>
  </si>
  <si>
    <t>2.7</t>
  </si>
  <si>
    <t>Janela de alumínio sem vidro J.08 (1,70x1,04m)x04</t>
  </si>
  <si>
    <t>2.8</t>
  </si>
  <si>
    <t>Janela de alumínio sem vidro J.10 (1,70x0,68m)x15</t>
  </si>
  <si>
    <t>2.9</t>
  </si>
  <si>
    <t>Porta madeira, inclusive dobradiça P1(0,60x1,60m)x24 Inclusive aduela, alizar, dobradiça</t>
  </si>
  <si>
    <t>un</t>
  </si>
  <si>
    <t>2.10</t>
  </si>
  <si>
    <t>Porta madeira, inclusive dobradiça P2(0,80x1,60m)x08 Inclusive aduela, alizar, dobradiça</t>
  </si>
  <si>
    <t>2.11</t>
  </si>
  <si>
    <t>Porta madeira, inclusive dobradiça P3(0,90x2,10m)x30 Inclusive aduela, alizar, dobradiça</t>
  </si>
  <si>
    <t>2.12</t>
  </si>
  <si>
    <t>Porta madeira inclusive dobradiça P4(0,90x2,10m)x39 Inclusive aduela, alizar, dobradiça</t>
  </si>
  <si>
    <t>2.13</t>
  </si>
  <si>
    <t>Porta madeira inclusive dobradiça P5(2x0,90x2,10m) (7un) Inclusive aduela, alizar, dobradiça</t>
  </si>
  <si>
    <t>2.14</t>
  </si>
  <si>
    <t>Laminado melamínico 0,8mm p/ revest Portas P3 P4 P5</t>
  </si>
  <si>
    <t>2.15</t>
  </si>
  <si>
    <t>FUA 16091/001</t>
  </si>
  <si>
    <t>Shaft em alumínio S.01 (0,45x3,45m) fechamento em ACM</t>
  </si>
  <si>
    <t>2.16</t>
  </si>
  <si>
    <t>FUA 16091/002</t>
  </si>
  <si>
    <t>Shaft em alumínio S.02 (0,45x3,10m) fechamento em ACM</t>
  </si>
  <si>
    <t>2.17</t>
  </si>
  <si>
    <t>73933/002</t>
  </si>
  <si>
    <t>Porta de ferro P11 (0,90 x 2,10 m) x 01</t>
  </si>
  <si>
    <t>2.18</t>
  </si>
  <si>
    <t>Porta de ferro P13 (3,14 x 3,00 m) x 02</t>
  </si>
  <si>
    <t>2.19</t>
  </si>
  <si>
    <t>Porta de ferro para alçapão (1,00 x 1,00 m) x 02</t>
  </si>
  <si>
    <t>2.20</t>
  </si>
  <si>
    <t>73932/001</t>
  </si>
  <si>
    <t>Grade de ferro G01 (2,50 x 1,90 m) x 24</t>
  </si>
  <si>
    <t>2.21</t>
  </si>
  <si>
    <t>Grade de ferro G02 (2,50 x 0,85 m) x 04</t>
  </si>
  <si>
    <t>FERRAGENS</t>
  </si>
  <si>
    <t>3.1</t>
  </si>
  <si>
    <t>Fechadura de embutir com cilindro externa completa</t>
  </si>
  <si>
    <t>3.2</t>
  </si>
  <si>
    <t>74046/002</t>
  </si>
  <si>
    <t>Tarjeta tipo Livre/Ocupado</t>
  </si>
  <si>
    <t>3.3</t>
  </si>
  <si>
    <t>FUA 84894/001</t>
  </si>
  <si>
    <t>Puxador latão cromado 4x10cm para porta dos sanitários</t>
  </si>
  <si>
    <t>3.4</t>
  </si>
  <si>
    <t>Fecho de embutir 22 cm</t>
  </si>
  <si>
    <t>VIDROS</t>
  </si>
  <si>
    <t>4.1</t>
  </si>
  <si>
    <t>Vidro liso incolor 4 mm colocado</t>
  </si>
  <si>
    <t>4.2</t>
  </si>
  <si>
    <t>SEINF 40692</t>
  </si>
  <si>
    <t>Vidro laminado liso verde 8 mm colocado</t>
  </si>
  <si>
    <t>4.3</t>
  </si>
  <si>
    <t>Vidro fantasia tipo lixa ou pontilhado 4 mm colocado</t>
  </si>
  <si>
    <t>4.4</t>
  </si>
  <si>
    <t>74125/002</t>
  </si>
  <si>
    <t>Espelho 4 mm moldura de alumínio e compensado 6 mm</t>
  </si>
  <si>
    <t>COBERTURA</t>
  </si>
  <si>
    <t>5.1</t>
  </si>
  <si>
    <t>FUA 68058/001</t>
  </si>
  <si>
    <t>Rufo em concreto armado largura 40cm</t>
  </si>
  <si>
    <t>m</t>
  </si>
  <si>
    <t>REVESTIMENTOS</t>
  </si>
  <si>
    <t>6.1</t>
  </si>
  <si>
    <t>FUA 74333/002</t>
  </si>
  <si>
    <t>Aduela/Alizar em granito 20 cm para porta do elevador</t>
  </si>
  <si>
    <t>6.2</t>
  </si>
  <si>
    <t>SEINF 40711</t>
  </si>
  <si>
    <t>Azulejo 15x15 cm com argamassa colante e rejuntament</t>
  </si>
  <si>
    <t>6.3</t>
  </si>
  <si>
    <t>Emboço / massa única traço 1:2:8</t>
  </si>
  <si>
    <t>6.4</t>
  </si>
  <si>
    <t>FUA 73912/004</t>
  </si>
  <si>
    <t>Cerâmica 10x10 cm em parede</t>
  </si>
  <si>
    <t>6.5</t>
  </si>
  <si>
    <t>Locação de andaime metálico tubular tipo torre</t>
  </si>
  <si>
    <t>m/mês</t>
  </si>
  <si>
    <t>FORROS</t>
  </si>
  <si>
    <t>7.1</t>
  </si>
  <si>
    <t>FUA 41602/002</t>
  </si>
  <si>
    <t>Forro de PVC branco inclusive estrutura de suporte</t>
  </si>
  <si>
    <t>7.2</t>
  </si>
  <si>
    <t>Forro de PVC cor madeira inclusive estrutura de suporte</t>
  </si>
  <si>
    <t>PINTURAS</t>
  </si>
  <si>
    <t>8.1</t>
  </si>
  <si>
    <t>Tinta acrílica 2 demãos</t>
  </si>
  <si>
    <t>8.2</t>
  </si>
  <si>
    <t>Verniz sintético</t>
  </si>
  <si>
    <t>8.3</t>
  </si>
  <si>
    <t>74064/002</t>
  </si>
  <si>
    <t>Pintura anticorrosiva 1 demão em elem. Serralheria</t>
  </si>
  <si>
    <t>8.4</t>
  </si>
  <si>
    <t>73924/002</t>
  </si>
  <si>
    <t>Esmalte sintético 2 demão em elementos serralheria</t>
  </si>
  <si>
    <t>PAVIMENTAÇÕES</t>
  </si>
  <si>
    <t>9.1</t>
  </si>
  <si>
    <t>Piso cerâmico</t>
  </si>
  <si>
    <t>9.2</t>
  </si>
  <si>
    <t>Rodape ceramico 7 cm</t>
  </si>
  <si>
    <t>9.3</t>
  </si>
  <si>
    <t>Lastro de concreto com impermeabilizante espessura 10c</t>
  </si>
  <si>
    <t>m3</t>
  </si>
  <si>
    <t>9.4</t>
  </si>
  <si>
    <t>73922/002</t>
  </si>
  <si>
    <t>Piso cimentado traço 1:4, espessura 2,5 cm em calçada</t>
  </si>
  <si>
    <t>9.5</t>
  </si>
  <si>
    <t>Contrapiso argamassa 1:4, espessura 2cm sobre marqui</t>
  </si>
  <si>
    <t>9.6</t>
  </si>
  <si>
    <t>Meio fio da calçada</t>
  </si>
  <si>
    <t>9.6.1</t>
  </si>
  <si>
    <t>Escavação manual em solo</t>
  </si>
  <si>
    <t>9.6.2</t>
  </si>
  <si>
    <t>73964/006</t>
  </si>
  <si>
    <t>Reaterro compactado</t>
  </si>
  <si>
    <t>9.6.3</t>
  </si>
  <si>
    <t>Forma de tábua para fundação</t>
  </si>
  <si>
    <t>9.6.4</t>
  </si>
  <si>
    <t>Forma em chapa madeira compensada plastificada</t>
  </si>
  <si>
    <t>9.6.5</t>
  </si>
  <si>
    <t>Concreto FCK= 25,0 Mpa sem lançamento</t>
  </si>
  <si>
    <t>9.6.6</t>
  </si>
  <si>
    <t>74157/004</t>
  </si>
  <si>
    <t>Lançamento manual de concreto em fundação</t>
  </si>
  <si>
    <t>ELEMENTOS DE SERRALHERIA</t>
  </si>
  <si>
    <t>10.1</t>
  </si>
  <si>
    <t>SEINF 41705</t>
  </si>
  <si>
    <t>Corremão de escada em tubo de aço inox 2"</t>
  </si>
  <si>
    <t>10.2</t>
  </si>
  <si>
    <t>FUA 73908/004</t>
  </si>
  <si>
    <t>Fechamento para ar condicionado em alumínio</t>
  </si>
  <si>
    <t>APARELHOS E METAIS SANITÁRIOS</t>
  </si>
  <si>
    <t>11.1</t>
  </si>
  <si>
    <t>Vaso sanitário  c/ caixa sobrepor, assento plástico, compl</t>
  </si>
  <si>
    <t>11.2</t>
  </si>
  <si>
    <t>SEINF 42089</t>
  </si>
  <si>
    <t>Vaso sanitário para PNE incluindo 2 barras de apoio 0,90</t>
  </si>
  <si>
    <t>11.3</t>
  </si>
  <si>
    <t>FUA 73947/016</t>
  </si>
  <si>
    <t>Lavatório de sobrepor  de louça branca</t>
  </si>
  <si>
    <t>11.4</t>
  </si>
  <si>
    <t>74234/001</t>
  </si>
  <si>
    <t>Mictório sifonado de louça branca</t>
  </si>
  <si>
    <t>11.5</t>
  </si>
  <si>
    <t>FUA 6004/001</t>
  </si>
  <si>
    <t>Papeleira de louça branca com rolete</t>
  </si>
  <si>
    <t>11.6</t>
  </si>
  <si>
    <t>Saboneteira de sobrepor tipo concha em aço inox</t>
  </si>
  <si>
    <t>11.7</t>
  </si>
  <si>
    <t>FUA 73947/012</t>
  </si>
  <si>
    <t>Porta sabonete líquido</t>
  </si>
  <si>
    <t>11.8</t>
  </si>
  <si>
    <t>FUA 6008/001</t>
  </si>
  <si>
    <t>Cabide metálico</t>
  </si>
  <si>
    <t>11.9</t>
  </si>
  <si>
    <t>FUA 73947/010</t>
  </si>
  <si>
    <t>Porta toalha interfolhada - em aço inoxidável</t>
  </si>
  <si>
    <t>11.10</t>
  </si>
  <si>
    <t>Registro de gaveta com canopla 3/4"</t>
  </si>
  <si>
    <t>11.11</t>
  </si>
  <si>
    <t>Registro de pressão com canopla 1/2"</t>
  </si>
  <si>
    <t>11.12</t>
  </si>
  <si>
    <t>Torneira cromada longa de parede para pia 1/2"</t>
  </si>
  <si>
    <t>11.13</t>
  </si>
  <si>
    <t>Torneira cromada de mesa para lavatório 1/2"</t>
  </si>
  <si>
    <t>11.14</t>
  </si>
  <si>
    <t>Torneira de serviço 1/2"</t>
  </si>
  <si>
    <t>11.15</t>
  </si>
  <si>
    <t>FUA 74014/003</t>
  </si>
  <si>
    <t>Valvula automática em metal cromado p/ Mictório</t>
  </si>
  <si>
    <t>11.16</t>
  </si>
  <si>
    <t>Sifão tipo garrafa/copo em PVC</t>
  </si>
  <si>
    <t>11.17</t>
  </si>
  <si>
    <t>FUA 68061/001</t>
  </si>
  <si>
    <t>Chuveiro plástico branco</t>
  </si>
  <si>
    <t>INSTALAÇÃO ELÉTRICA</t>
  </si>
  <si>
    <t>12.1</t>
  </si>
  <si>
    <t>74130/002</t>
  </si>
  <si>
    <t>Disjuntor padrão din monofásico</t>
  </si>
  <si>
    <t>12.2</t>
  </si>
  <si>
    <t>74130/003</t>
  </si>
  <si>
    <t>Disjuntor padrão din bifásico</t>
  </si>
  <si>
    <t>12.3</t>
  </si>
  <si>
    <t>74130/004</t>
  </si>
  <si>
    <t>Disjuntor trifásico 50 A</t>
  </si>
  <si>
    <t>12.4</t>
  </si>
  <si>
    <t>74130/005</t>
  </si>
  <si>
    <t>Disjuntor trifásico 80 A</t>
  </si>
  <si>
    <t>12.5</t>
  </si>
  <si>
    <t>FUA 74132/001</t>
  </si>
  <si>
    <t>DPS 90kA, 175v, classe I</t>
  </si>
  <si>
    <t>12.6</t>
  </si>
  <si>
    <t>FUA 74132/002</t>
  </si>
  <si>
    <t>DPS 40kA, neutro</t>
  </si>
  <si>
    <t>12.7</t>
  </si>
  <si>
    <t>Cabo de cobre 750 v -  4mm2 - circuitos terminais</t>
  </si>
  <si>
    <t>12.8</t>
  </si>
  <si>
    <t>Eletroduto rígido roscável PVC 3/4" cor cinza em parede</t>
  </si>
  <si>
    <t>12.9</t>
  </si>
  <si>
    <t>Luva Eletroduto roscável PVC 3/4" cor cinza em parede</t>
  </si>
  <si>
    <t>12.10</t>
  </si>
  <si>
    <t>Curva 90° Eletroduto roscável PVC 3/4" cor cinza em par</t>
  </si>
  <si>
    <t>12.11</t>
  </si>
  <si>
    <t>Tomada 2P+T 10A Média</t>
  </si>
  <si>
    <t>12.12</t>
  </si>
  <si>
    <t>Condulete liga de alumínio fundido 3/4"</t>
  </si>
  <si>
    <t>12.13</t>
  </si>
  <si>
    <t>73953/006</t>
  </si>
  <si>
    <t>Luminária fluorescente 2x40 w com reator partida rápida</t>
  </si>
  <si>
    <t>12.14</t>
  </si>
  <si>
    <t>Haste de aterramento 5/8" x 3,0 m com conector</t>
  </si>
  <si>
    <t>INSTALAÇÃO DE TELECOMUNICAÇÃO</t>
  </si>
  <si>
    <t>13.1</t>
  </si>
  <si>
    <t>FUA 21001/001</t>
  </si>
  <si>
    <t>Rack 19", 16U, profundidade 570 mm, porta com chave</t>
  </si>
  <si>
    <t>13.2</t>
  </si>
  <si>
    <t>FUA 21002/001</t>
  </si>
  <si>
    <t>Organizador de cabos 19", 1U</t>
  </si>
  <si>
    <t>13.3</t>
  </si>
  <si>
    <t>FUA 21003/001</t>
  </si>
  <si>
    <t>Patch Panel 19", Categoria 6,  24 portas</t>
  </si>
  <si>
    <t>13.4</t>
  </si>
  <si>
    <t>FUA 21003/002</t>
  </si>
  <si>
    <t>Voice Panel 19", Categoria 3,  30 portas</t>
  </si>
  <si>
    <t>13.5</t>
  </si>
  <si>
    <t>FUA 21004/001</t>
  </si>
  <si>
    <t>Distribuidor interno Óptico 19" 24 portas LC/LC</t>
  </si>
  <si>
    <t>13.6</t>
  </si>
  <si>
    <t>FUA 21008/001</t>
  </si>
  <si>
    <t>Cordão óptico LC/LC, 2,50m, duplex</t>
  </si>
  <si>
    <t>INSTALAÇÃO DE COMBATE CONTRA INCÊNDIO</t>
  </si>
  <si>
    <t>14.1</t>
  </si>
  <si>
    <t>Extintor de CO2 6 kg</t>
  </si>
  <si>
    <t>14.2</t>
  </si>
  <si>
    <t>73775/002</t>
  </si>
  <si>
    <t>Extintor de água pressão 10 l</t>
  </si>
  <si>
    <t>14.3</t>
  </si>
  <si>
    <t>Abrigo hidrante 90x60, registro, mangueira 30m, adaptad</t>
  </si>
  <si>
    <t>14.4</t>
  </si>
  <si>
    <t>FUA 13850/031</t>
  </si>
  <si>
    <t>Central de alarme de incêndio 24 pontos</t>
  </si>
  <si>
    <t>14.5</t>
  </si>
  <si>
    <t>FUA 13850/023</t>
  </si>
  <si>
    <t>Bateria para sistema de alarme</t>
  </si>
  <si>
    <t>14.6</t>
  </si>
  <si>
    <t>FUA 13850/021</t>
  </si>
  <si>
    <t>Acionador manual de alarme de incêndio</t>
  </si>
  <si>
    <t>14.7</t>
  </si>
  <si>
    <t>FUA 13850/022</t>
  </si>
  <si>
    <t>Avisador sonoro tipo sirene</t>
  </si>
  <si>
    <t>14.8</t>
  </si>
  <si>
    <t>Tubo de aço galvanizado 3", inclusive conecções</t>
  </si>
  <si>
    <t>14.9</t>
  </si>
  <si>
    <t>Tubo de aço galvanizado 3/4", inclusive conecções</t>
  </si>
  <si>
    <t>14.10</t>
  </si>
  <si>
    <t>14.11</t>
  </si>
  <si>
    <t>Cabo de cobre 750 v -  2,5mm2 - circuitos terminais</t>
  </si>
  <si>
    <t>14.12</t>
  </si>
  <si>
    <t>FUA 16530/011</t>
  </si>
  <si>
    <t>Luminária de emergência</t>
  </si>
  <si>
    <t>14.13</t>
  </si>
  <si>
    <t>FUA 73916/005</t>
  </si>
  <si>
    <t>Placa de sinalização de emergência</t>
  </si>
  <si>
    <t>14.14</t>
  </si>
  <si>
    <t>FUA 73632/002</t>
  </si>
  <si>
    <t>Porta corta fogo 1,40x2,20 com bandeira 0,80</t>
  </si>
  <si>
    <t>INSTALAÇÃO PROT. CONTRA DESCARGAS ATMOSFÉRICAS</t>
  </si>
  <si>
    <t>15.1</t>
  </si>
  <si>
    <t>Para-raio de aço inoxidável tipo Franklin</t>
  </si>
  <si>
    <t>15.2</t>
  </si>
  <si>
    <t>Mastro p/ para raio em aço galvanizado Ø 1.1/2"x3,00m</t>
  </si>
  <si>
    <t>15.3</t>
  </si>
  <si>
    <t>FUA 40842/001</t>
  </si>
  <si>
    <t>Abraçadeira fixação para cabo para-raio</t>
  </si>
  <si>
    <t>15.4</t>
  </si>
  <si>
    <t>Conector para medição</t>
  </si>
  <si>
    <t>15.5</t>
  </si>
  <si>
    <t>Cabo de cobre nu 50mm2</t>
  </si>
  <si>
    <t>15.6</t>
  </si>
  <si>
    <t>15.7</t>
  </si>
  <si>
    <t>FUA 74131/009</t>
  </si>
  <si>
    <t>Caixa de equalização 38x32X17cm</t>
  </si>
  <si>
    <t>15.8</t>
  </si>
  <si>
    <t>FUA 74166/002</t>
  </si>
  <si>
    <t>Caixa inspeção concreto circular D=40 cm</t>
  </si>
  <si>
    <t>15.9</t>
  </si>
  <si>
    <t>FUA 63911/001</t>
  </si>
  <si>
    <t>Solda exotérmica</t>
  </si>
  <si>
    <t>15.10</t>
  </si>
  <si>
    <t>15.11</t>
  </si>
  <si>
    <t>IMPERMEABILIZAÇÃO</t>
  </si>
  <si>
    <t>16.1</t>
  </si>
  <si>
    <t>Contrapiso em argamassa traço 1:4, espessura 2cm</t>
  </si>
  <si>
    <t>16.2</t>
  </si>
  <si>
    <t>73968/001</t>
  </si>
  <si>
    <t>Manta impermeabilizante a base de asfálto 4 mm</t>
  </si>
  <si>
    <t>16.3</t>
  </si>
  <si>
    <t>Camada de proteção mecânica traço 1:4, espessura 2 cm</t>
  </si>
  <si>
    <t>16.4</t>
  </si>
  <si>
    <t>74121/001</t>
  </si>
  <si>
    <t>Junta dilatação com selante elástico base poliuretano</t>
  </si>
  <si>
    <t>COMUNICAÇÃO VISUAL E TÁTIL</t>
  </si>
  <si>
    <t>17.1</t>
  </si>
  <si>
    <t>FUA 96558/011</t>
  </si>
  <si>
    <t>Placa indicativa de ambiente PVC 13x45 cm</t>
  </si>
  <si>
    <t>17.2</t>
  </si>
  <si>
    <t>FUA 96558/012</t>
  </si>
  <si>
    <t>Pictograma PVC 25x25 cm</t>
  </si>
  <si>
    <t>17.3</t>
  </si>
  <si>
    <t>FUA 96558/013</t>
  </si>
  <si>
    <t>Letra de aço alto relevo 15 cm</t>
  </si>
  <si>
    <t>17.4</t>
  </si>
  <si>
    <t>FUA 96558/014</t>
  </si>
  <si>
    <t>Letra de aço alto relevo 40 cm</t>
  </si>
  <si>
    <t>17.5</t>
  </si>
  <si>
    <t>FUA 69655/016</t>
  </si>
  <si>
    <t>Quadro branco Q1 (3,08x1,25 m)</t>
  </si>
  <si>
    <t>17.6</t>
  </si>
  <si>
    <t>FUA 74072/010</t>
  </si>
  <si>
    <t>Anel de textura para corremão de escada</t>
  </si>
  <si>
    <t>17.7</t>
  </si>
  <si>
    <t>FUA 96558/016</t>
  </si>
  <si>
    <t>Placa tátil de corremão de escada</t>
  </si>
  <si>
    <t>17.8</t>
  </si>
  <si>
    <t>FUA 73916/010</t>
  </si>
  <si>
    <t>Sinalizador visual de degrau</t>
  </si>
  <si>
    <t>17.9</t>
  </si>
  <si>
    <t>FUA 73876/001</t>
  </si>
  <si>
    <t>Piso tátil de borracha sintética</t>
  </si>
  <si>
    <t>17.10</t>
  </si>
  <si>
    <t>FUA 96558/015</t>
  </si>
  <si>
    <t>Placa tátil de aço alto relevo Braille</t>
  </si>
  <si>
    <t>BANCADAS E ARMÁRIOS</t>
  </si>
  <si>
    <t>18.1</t>
  </si>
  <si>
    <t>FUA 74126/002</t>
  </si>
  <si>
    <t>Granito tampo de bancada de lab. B.08 (0,65x2,15m) 66un</t>
  </si>
  <si>
    <t>18.2</t>
  </si>
  <si>
    <t>Granito tampo de bancada de lab. B.09 (0,80x2,15m) 18un</t>
  </si>
  <si>
    <t>18.3</t>
  </si>
  <si>
    <t>Granito tampo de bancada de lab. B10 (1,00x2,15m) 52un</t>
  </si>
  <si>
    <t>18.4</t>
  </si>
  <si>
    <t>FUA 74135/055</t>
  </si>
  <si>
    <t>Armário laboratório A.01 (0,93x0,73 m) inferior c/ portas</t>
  </si>
  <si>
    <t>18.5</t>
  </si>
  <si>
    <t>FUA 74135/056</t>
  </si>
  <si>
    <t>Armário laboratório A.02 (0,93x0,73 m) inferior c/ gavetas</t>
  </si>
  <si>
    <t>18.6</t>
  </si>
  <si>
    <t>FUA 74135/057</t>
  </si>
  <si>
    <t>Armário laboratório A.03 (2,00x0,80 m) superior c/ portas</t>
  </si>
  <si>
    <t>18.7</t>
  </si>
  <si>
    <t>FUA 74228/002</t>
  </si>
  <si>
    <t>Banco de concreto BC.1 (0.40x0.40x1.00 m)</t>
  </si>
  <si>
    <t>DIVERSOS</t>
  </si>
  <si>
    <t>19.1</t>
  </si>
  <si>
    <t>FUA 73600/012</t>
  </si>
  <si>
    <t>Montagem Elevador 13 pass. 4 paradas sem casa máquinasun</t>
  </si>
  <si>
    <t>TOTAL</t>
  </si>
  <si>
    <t>INSTALAÇÕES EXTERNAS</t>
  </si>
  <si>
    <t>ESTAÇÃO DE TRATAMENTO DE ESGOTO</t>
  </si>
  <si>
    <t xml:space="preserve">Tratamento Preliminar </t>
  </si>
  <si>
    <t>1.1.1</t>
  </si>
  <si>
    <t>1.1.2</t>
  </si>
  <si>
    <t xml:space="preserve">Alvenaria blocos concreto 09x19x39 </t>
  </si>
  <si>
    <t>1.1.3</t>
  </si>
  <si>
    <t>Chapisco traço 1:3</t>
  </si>
  <si>
    <t>1.1.4</t>
  </si>
  <si>
    <t xml:space="preserve">Emboço / massa única traço 1:2:8 </t>
  </si>
  <si>
    <t>1.1.5</t>
  </si>
  <si>
    <t>1.1.6</t>
  </si>
  <si>
    <t xml:space="preserve">Lançamento manual de concreto em fundação </t>
  </si>
  <si>
    <t>1.1.7</t>
  </si>
  <si>
    <t>Tubo PVC rígido esgoto 150 mm</t>
  </si>
  <si>
    <t>1.1.8</t>
  </si>
  <si>
    <t xml:space="preserve">Grade de ferro 1/2"x1" (0,50x0,20m) </t>
  </si>
  <si>
    <t>1.1.9</t>
  </si>
  <si>
    <t>74106/001</t>
  </si>
  <si>
    <t>Impermeabilização com tinta asfáltica 2 demãos</t>
  </si>
  <si>
    <t>Tanque Séptico</t>
  </si>
  <si>
    <t>1.2.1</t>
  </si>
  <si>
    <t>1.2.2</t>
  </si>
  <si>
    <t xml:space="preserve">Forma de tábua para fundação </t>
  </si>
  <si>
    <t>1.2.3</t>
  </si>
  <si>
    <t>Armação aço CA-50 Ø   6.3mm</t>
  </si>
  <si>
    <t>kg</t>
  </si>
  <si>
    <t>1.2.4</t>
  </si>
  <si>
    <t xml:space="preserve">Concreto FCK= 25,0 Mpa sem lançamento </t>
  </si>
  <si>
    <t>1.2.5</t>
  </si>
  <si>
    <t>1.2.6</t>
  </si>
  <si>
    <t>1.2.7</t>
  </si>
  <si>
    <t>1.2.8</t>
  </si>
  <si>
    <t>1.2.9</t>
  </si>
  <si>
    <t xml:space="preserve">Tee PVC série nornal esgoto 150x150 mm </t>
  </si>
  <si>
    <t>1.2.10</t>
  </si>
  <si>
    <t>Filtro</t>
  </si>
  <si>
    <t>1.3.1</t>
  </si>
  <si>
    <t>1.3.2</t>
  </si>
  <si>
    <t>1.3.3</t>
  </si>
  <si>
    <t>1.3.4</t>
  </si>
  <si>
    <t>1.3.5</t>
  </si>
  <si>
    <t>1.3.6</t>
  </si>
  <si>
    <t>1.3.7</t>
  </si>
  <si>
    <t>1.3.8</t>
  </si>
  <si>
    <t xml:space="preserve">Joelho 90 ° PVC série normal esgoto 150 mm </t>
  </si>
  <si>
    <t>1.3.9</t>
  </si>
  <si>
    <t>Brita em drenos e filtros</t>
  </si>
  <si>
    <t>1.3.10</t>
  </si>
  <si>
    <t xml:space="preserve">Impermeabilização com tinta asfáltica 2 demãos </t>
  </si>
  <si>
    <t>1.4</t>
  </si>
  <si>
    <t>Desinfecção</t>
  </si>
  <si>
    <t>1.4.1</t>
  </si>
  <si>
    <t xml:space="preserve">Escavação manual em solo </t>
  </si>
  <si>
    <t>1.4.2</t>
  </si>
  <si>
    <t>1.4.3</t>
  </si>
  <si>
    <t>1.4.4</t>
  </si>
  <si>
    <t>1.4.5</t>
  </si>
  <si>
    <t>1.4.6</t>
  </si>
  <si>
    <t>1.4.7</t>
  </si>
  <si>
    <t>Tubo PVC esgoto 100mm</t>
  </si>
  <si>
    <t>1.4.8</t>
  </si>
  <si>
    <t xml:space="preserve">Cap PVC rígido esgoto 100 mm </t>
  </si>
  <si>
    <t>1.4.9</t>
  </si>
  <si>
    <t>1.4.10</t>
  </si>
  <si>
    <t>1.4.11</t>
  </si>
  <si>
    <t>Azulejo 15x15 cm com argamassa colante e rejuntam</t>
  </si>
  <si>
    <t>INSTALAÇÃO DE ÁGUAS PLUVIAIS</t>
  </si>
  <si>
    <t>SEINF 42045</t>
  </si>
  <si>
    <t>Boca de Boeiro lançamento em concreto</t>
  </si>
  <si>
    <t>74130/010</t>
  </si>
  <si>
    <t>Disjuntor trifásico 175 a 225 A</t>
  </si>
  <si>
    <t>74130/007</t>
  </si>
  <si>
    <t>Disjuntor trifásico 250 a 600 A</t>
  </si>
  <si>
    <t>Cabo de cobre 750 v -10 mm2 - circuitos terminais</t>
  </si>
  <si>
    <t>3.5</t>
  </si>
  <si>
    <t>Cabo de cobre 1 kv -  25 mm2 - distribuição</t>
  </si>
  <si>
    <t>3.6</t>
  </si>
  <si>
    <t>Cabo de cobre 1 kv -  70 mm2 - distribuição</t>
  </si>
  <si>
    <t>3.7</t>
  </si>
  <si>
    <t>Cabo de cobre 1 kv -  95 mm2 - distribuição</t>
  </si>
  <si>
    <t>3.8</t>
  </si>
  <si>
    <t>Cabo de cobre 1 kv - 120 mm2 - distribuição</t>
  </si>
  <si>
    <t>3.9</t>
  </si>
  <si>
    <t>Cabo de cobre 1 kv - 185 mm2 - distribuição</t>
  </si>
  <si>
    <t>3.10</t>
  </si>
  <si>
    <t>Terminal para cabo  25 mm2</t>
  </si>
  <si>
    <t>3.11</t>
  </si>
  <si>
    <t>Terminal para cabo  70 mm2</t>
  </si>
  <si>
    <t>3.12</t>
  </si>
  <si>
    <t>Terminal para cabo  95 mm2</t>
  </si>
  <si>
    <t>3.13</t>
  </si>
  <si>
    <t>Terminal para cabo  120 mm2</t>
  </si>
  <si>
    <t>3.14</t>
  </si>
  <si>
    <t>Terminal para cabo 185 mm2</t>
  </si>
  <si>
    <t>3.15</t>
  </si>
  <si>
    <t>Caixa de alvenaria 0,60x0,60 tampa de concreto</t>
  </si>
  <si>
    <t>3.16</t>
  </si>
  <si>
    <t>Caixa de alvenaria 0,90x0,90 tampa de concreto</t>
  </si>
  <si>
    <t>URBANIZAÇÃO</t>
  </si>
  <si>
    <t>ESTACIONAMENTO  E ACESSO</t>
  </si>
  <si>
    <t>Meio fio de concreto 12x30 cm</t>
  </si>
  <si>
    <t xml:space="preserve">Pavimento em bloco sextavado intertravado e=8cm </t>
  </si>
  <si>
    <t>1.3</t>
  </si>
  <si>
    <t>Faixa de piso c/ tinta a base resina acrílica (NBR11862)</t>
  </si>
  <si>
    <t xml:space="preserve">Símbolo no piso c/ tinta a base resina acrílica (NBR11862 </t>
  </si>
  <si>
    <t>1.5</t>
  </si>
  <si>
    <t>FUA 73916/008</t>
  </si>
  <si>
    <t>Placa de sinalização vertical em tubo FG 2"</t>
  </si>
  <si>
    <t>ACESSO</t>
  </si>
  <si>
    <t xml:space="preserve">Lastro de concreto com impermeabilizante espessura 10c </t>
  </si>
  <si>
    <t>Piso cimentado traço 1:4, espessura 2,5 cm</t>
  </si>
  <si>
    <t>TOTEM</t>
  </si>
  <si>
    <t xml:space="preserve">Estaca Ø 25 cm até 9,00 m sem armação </t>
  </si>
  <si>
    <t xml:space="preserve">Armação aço CA-50 Ø 6.3mm para fundação </t>
  </si>
  <si>
    <t xml:space="preserve">Armação aço CA-50 Ø 12.5mm para fundação </t>
  </si>
  <si>
    <t xml:space="preserve">Armação aço CA-50 Ø 10.0mm para fundação </t>
  </si>
  <si>
    <t>FUA 45201/001</t>
  </si>
  <si>
    <t>Totem metálico revestimento ACM altura 12m</t>
  </si>
  <si>
    <t>JARDINAGEM</t>
  </si>
  <si>
    <t>74236/001</t>
  </si>
  <si>
    <t>Grama batatais em placas</t>
  </si>
  <si>
    <t>73967/001</t>
  </si>
  <si>
    <t>Plantio de árvore 1,00 m em cava 80x80x80cm</t>
  </si>
  <si>
    <t>MURO COM GRADE</t>
  </si>
  <si>
    <t>5.2</t>
  </si>
  <si>
    <t xml:space="preserve">Forma em chapa madeira compensada plastificada </t>
  </si>
  <si>
    <t>5.3</t>
  </si>
  <si>
    <t xml:space="preserve">Armação aço CA-50 Ø 6.3mm para pilar ou viga </t>
  </si>
  <si>
    <t>5.4</t>
  </si>
  <si>
    <t xml:space="preserve">Armação aço CA-50 Ø 10.0mm para pilar ou viga </t>
  </si>
  <si>
    <t>5.5</t>
  </si>
  <si>
    <t>5.6</t>
  </si>
  <si>
    <t xml:space="preserve">Lançamento manual e adensamento de concreto </t>
  </si>
  <si>
    <t>5.7</t>
  </si>
  <si>
    <t>73970/002</t>
  </si>
  <si>
    <t xml:space="preserve">Grade de perfil U 2"x1"x1/8" e barra 1.1/2"x3/16" </t>
  </si>
  <si>
    <t>5.8</t>
  </si>
  <si>
    <t xml:space="preserve">Portão metálico duas folhas (4,80 x 2,40 m ) 2 un </t>
  </si>
  <si>
    <t>5.9</t>
  </si>
  <si>
    <t>Pintura anticorrosiva 1 demão</t>
  </si>
  <si>
    <t>5.10</t>
  </si>
  <si>
    <t>Esmalte sintético 2 demãos</t>
  </si>
  <si>
    <t>RESERVATÓRIO</t>
  </si>
  <si>
    <t>ESTRUTURA</t>
  </si>
  <si>
    <t xml:space="preserve">Armação aço CA-50 Ø 8.0mm para pilar ou viga </t>
  </si>
  <si>
    <t>1.6</t>
  </si>
  <si>
    <t>1.7</t>
  </si>
  <si>
    <t>74022/030</t>
  </si>
  <si>
    <t xml:space="preserve">Ensaio resistência a compressão simples - concreto </t>
  </si>
  <si>
    <t>1.8</t>
  </si>
  <si>
    <t xml:space="preserve">Contrapiso em argamassa traço 1:4, espessura 2cm </t>
  </si>
  <si>
    <t xml:space="preserve">Manta impermeabilizante a base de asfálto 4 mm  </t>
  </si>
  <si>
    <t>ELEMENTOS  DE SERRALHERIA</t>
  </si>
  <si>
    <t>Porta de ferro (1,00 x 2,10 m) x 01</t>
  </si>
  <si>
    <t>Porta de ferro (0,70 x 1,90 m) x 02</t>
  </si>
  <si>
    <t xml:space="preserve">Porta do Alçapão (1,00 x 1,00) x 01 </t>
  </si>
  <si>
    <t xml:space="preserve">Guarda corpo da sacada (2 un) </t>
  </si>
  <si>
    <t xml:space="preserve">Escada de marinheiro com proteção </t>
  </si>
  <si>
    <t>Abraçadeira para tubo 4" (26 un)</t>
  </si>
  <si>
    <t xml:space="preserve">Selador acrílico 1 demão </t>
  </si>
  <si>
    <t xml:space="preserve">Tinta acrílica 2 demãos </t>
  </si>
  <si>
    <t xml:space="preserve">Pintura anticorrosiva 1 demão </t>
  </si>
  <si>
    <t>INSTALACÃO HIDRÁULICA/INCÊNDIO</t>
  </si>
  <si>
    <t xml:space="preserve">Tubo de aço galvanizado 3", inclusive conecções </t>
  </si>
  <si>
    <t>73976/010</t>
  </si>
  <si>
    <t xml:space="preserve">Tubo de aço galvanizado 4" inclusive conecções </t>
  </si>
  <si>
    <t>Registro de gaveta bruto 3"</t>
  </si>
  <si>
    <t xml:space="preserve">Registro de gaveta bruto 4" </t>
  </si>
  <si>
    <t>73795/015</t>
  </si>
  <si>
    <t>Valvula de retenção horizontal 4"</t>
  </si>
  <si>
    <t>6.6</t>
  </si>
  <si>
    <t>74169/001</t>
  </si>
  <si>
    <t xml:space="preserve">Registro angular para hidrante de incêndio 2 1/2" x 45° </t>
  </si>
  <si>
    <t>6.7</t>
  </si>
  <si>
    <t>FUA 73663/001</t>
  </si>
  <si>
    <t>Chave de fluxo 1"</t>
  </si>
  <si>
    <t>6.8</t>
  </si>
  <si>
    <t>FUA 73837/002</t>
  </si>
  <si>
    <t xml:space="preserve">Conjunto moto Bomba centrífuga 5.0 cv </t>
  </si>
  <si>
    <t>6.9</t>
  </si>
  <si>
    <t>FUA 38634/001</t>
  </si>
  <si>
    <t>Painel de comando para bomba 5.0 cv</t>
  </si>
  <si>
    <t>INSTALACÃO ELÉTTRICA</t>
  </si>
  <si>
    <t>74131/005</t>
  </si>
  <si>
    <t xml:space="preserve">Quadro distribuição sobrepor, 24 circ. </t>
  </si>
  <si>
    <t xml:space="preserve">Disjuntor padrão din monofásico </t>
  </si>
  <si>
    <t>7.3</t>
  </si>
  <si>
    <t>7.4</t>
  </si>
  <si>
    <t>7.5</t>
  </si>
  <si>
    <t>Cabo de cobre 750 v - 16mm2 - circuitos terminais</t>
  </si>
  <si>
    <t>7.6</t>
  </si>
  <si>
    <t>Eletroduto rígido roscável PVC 3/4" em parede</t>
  </si>
  <si>
    <t>7.7</t>
  </si>
  <si>
    <t>73953/002</t>
  </si>
  <si>
    <t>Luminária fluorescente 2x20 w com reator partida rápida</t>
  </si>
  <si>
    <t>INSTALAÇÃO PROT. CONTRA DESCARGAS ATMOSFÉR</t>
  </si>
  <si>
    <t>ICAS</t>
  </si>
  <si>
    <t xml:space="preserve">un </t>
  </si>
  <si>
    <t xml:space="preserve">Mastro p/ para raio em aço galvanizado Ø 1.1/2"x3,00m </t>
  </si>
  <si>
    <t xml:space="preserve">FUA 40842/001 </t>
  </si>
  <si>
    <t>FUA 68070/003</t>
  </si>
  <si>
    <t xml:space="preserve">Suporte isolador simples </t>
  </si>
  <si>
    <t>8.5</t>
  </si>
  <si>
    <t xml:space="preserve">FUA 72272/002 </t>
  </si>
  <si>
    <t xml:space="preserve">Conecção para medição </t>
  </si>
  <si>
    <t>8.6</t>
  </si>
  <si>
    <t xml:space="preserve">Cabo de cobre nu 35mm2 </t>
  </si>
  <si>
    <t xml:space="preserve">m </t>
  </si>
  <si>
    <t>8.7</t>
  </si>
  <si>
    <t>8.8</t>
  </si>
  <si>
    <t xml:space="preserve">Haste de aterramento 5/8" x 3,0 m com conector </t>
  </si>
  <si>
    <t>8.9</t>
  </si>
  <si>
    <t>8.10</t>
  </si>
  <si>
    <t xml:space="preserve">Caixa inspeção concreto circular D=40 cm </t>
  </si>
  <si>
    <t>8.11</t>
  </si>
  <si>
    <t>8.12</t>
  </si>
  <si>
    <t>Escavação manual em solo Reaterro compactado</t>
  </si>
  <si>
    <t xml:space="preserve">m3 </t>
  </si>
  <si>
    <t>8.13</t>
  </si>
  <si>
    <t>SUBESTAÇÃO</t>
  </si>
  <si>
    <t>Divisória de tela metálica</t>
  </si>
  <si>
    <t>Massa acrílica</t>
  </si>
  <si>
    <t>Esmalte sintético 2 demão</t>
  </si>
  <si>
    <t xml:space="preserve">Meio  fio  da  calçada </t>
  </si>
  <si>
    <t>3.3.1</t>
  </si>
  <si>
    <t>3.3.2</t>
  </si>
  <si>
    <t>3.3.3</t>
  </si>
  <si>
    <t>3.3.4</t>
  </si>
  <si>
    <t>3.3.5</t>
  </si>
  <si>
    <t>3.3.6</t>
  </si>
  <si>
    <t>INSTALAÇÃO DE ALTA TENSÃO</t>
  </si>
  <si>
    <t>73783/009</t>
  </si>
  <si>
    <t xml:space="preserve">Poste de concreto circular 11m - 300kg </t>
  </si>
  <si>
    <t>FUA 73773/005</t>
  </si>
  <si>
    <t>Cruzeta tipo n 90x115x2400mm</t>
  </si>
  <si>
    <t>FUA 72271/010</t>
  </si>
  <si>
    <t xml:space="preserve">Mão  francesa  refroçada  para  poste  circular </t>
  </si>
  <si>
    <t>Tubo de aço galvanizado 4" inclusive conecções</t>
  </si>
  <si>
    <t>4.5</t>
  </si>
  <si>
    <t>FUA 72259/003</t>
  </si>
  <si>
    <t xml:space="preserve">Conector tipo estribo pressão para cabo de alumínio </t>
  </si>
  <si>
    <t>4.6</t>
  </si>
  <si>
    <t>FUA 68070/015</t>
  </si>
  <si>
    <t>Para-raio 15 KV</t>
  </si>
  <si>
    <t>4.7</t>
  </si>
  <si>
    <t>73780/001</t>
  </si>
  <si>
    <t>Chave fusível unipolar 15 KV</t>
  </si>
  <si>
    <t>4.8</t>
  </si>
  <si>
    <t>73781/001</t>
  </si>
  <si>
    <t xml:space="preserve">Mufla unipolar 15 KV TM 2050 Externa </t>
  </si>
  <si>
    <t>4.9</t>
  </si>
  <si>
    <t xml:space="preserve">Mufla unipolar 15 KV TP 2050 Interna </t>
  </si>
  <si>
    <t>4.10</t>
  </si>
  <si>
    <t>73781/002</t>
  </si>
  <si>
    <t>Isolador de pino 15 KV</t>
  </si>
  <si>
    <t>4.11</t>
  </si>
  <si>
    <t>FUA 72299/001</t>
  </si>
  <si>
    <t xml:space="preserve">Vergalhão de cobre nú 3/8" </t>
  </si>
  <si>
    <t>4.12</t>
  </si>
  <si>
    <t>FUA 72259/006</t>
  </si>
  <si>
    <t>Terminal 3/8"</t>
  </si>
  <si>
    <t>4.13</t>
  </si>
  <si>
    <t>FUA 72329/001</t>
  </si>
  <si>
    <t xml:space="preserve">Chave seccionadora tripolar 15 KV 400 A </t>
  </si>
  <si>
    <t>4.14</t>
  </si>
  <si>
    <t>FUA 74130/085</t>
  </si>
  <si>
    <t xml:space="preserve">Disjuntor 15 Kv 630 A 350 MVA </t>
  </si>
  <si>
    <t>4.15</t>
  </si>
  <si>
    <t>73857/006</t>
  </si>
  <si>
    <t xml:space="preserve">Transformador 500 KVA trifásico 60hz 15 kv </t>
  </si>
  <si>
    <t>4.16</t>
  </si>
  <si>
    <t>Cabo de cobre nú 25 mm2</t>
  </si>
  <si>
    <t>4.17</t>
  </si>
  <si>
    <t>Cabo de cobre nú 35 mm2</t>
  </si>
  <si>
    <t>4.18</t>
  </si>
  <si>
    <t>Haste de aterramento 5/8"x2,40 m</t>
  </si>
  <si>
    <t>4.19</t>
  </si>
  <si>
    <t xml:space="preserve">Caixa de passagem 0,60x0,60 tampa de concreto </t>
  </si>
  <si>
    <t>4.20</t>
  </si>
  <si>
    <t>Eletroduto rígido roscável PVC 4"</t>
  </si>
  <si>
    <t>4.21</t>
  </si>
  <si>
    <t xml:space="preserve">Luva Eletroduto roscável PVC 4" </t>
  </si>
  <si>
    <t>4.22</t>
  </si>
  <si>
    <t>FUA 73860/023</t>
  </si>
  <si>
    <t>Cabo XLPE 35 mm2 - 15KV</t>
  </si>
  <si>
    <t>4.23</t>
  </si>
  <si>
    <t>4.24</t>
  </si>
  <si>
    <t>4.25</t>
  </si>
  <si>
    <t>Concreto traço 1:2,5:6 para envelopamento do eletroduto</t>
  </si>
  <si>
    <t>INSTALAÇÃO DE BAIXA TENSÃO</t>
  </si>
  <si>
    <t>FUA 48401/017</t>
  </si>
  <si>
    <t>Painel metálico 0,80x0,80x1,90m com barramentos</t>
  </si>
  <si>
    <t>FUA 74130/088</t>
  </si>
  <si>
    <t>Disjuntor trifásico 1600A manual</t>
  </si>
  <si>
    <t>Cabo  de cobre 1 kv - 240 mm2 - distribuição</t>
  </si>
  <si>
    <t>Terminal para cabo 240 mm2</t>
  </si>
  <si>
    <t>Luva Eletroduto roscável PVC 3/4" em parede</t>
  </si>
  <si>
    <t>Curva 90° Eletroduto roscável PVC 3/4" em parede</t>
  </si>
  <si>
    <t>5.11</t>
  </si>
  <si>
    <t>Caixa retangular 4"x2" PVC média</t>
  </si>
  <si>
    <t>5.12</t>
  </si>
  <si>
    <t>Interruptor simples 1 módulo</t>
  </si>
  <si>
    <t>5.13</t>
  </si>
  <si>
    <t>5.14</t>
  </si>
  <si>
    <t>5.15</t>
  </si>
  <si>
    <t>5.16</t>
  </si>
  <si>
    <t>FUA 73916/004</t>
  </si>
  <si>
    <t>Placa de advertência Perigo Alta Tensão</t>
  </si>
  <si>
    <t>IMPLANTAÇÃO E SERVIÇOS FINAIS</t>
  </si>
  <si>
    <t>IMPLANTAÇÃO DA OBRA</t>
  </si>
  <si>
    <t>FUA 73960/002</t>
  </si>
  <si>
    <t xml:space="preserve">Instalação provisória de água e sanitária </t>
  </si>
  <si>
    <t>Instalação provisória elétrica</t>
  </si>
  <si>
    <t>74209/001</t>
  </si>
  <si>
    <t xml:space="preserve">Placa de obra - Universidade (2,00x3,00m) </t>
  </si>
  <si>
    <t>Placa de obra - Empresa (2,00x3,00m)</t>
  </si>
  <si>
    <t>SERVIÇOS FINAIS</t>
  </si>
  <si>
    <t>FUA 64530/001</t>
  </si>
  <si>
    <t xml:space="preserve">Aprovações e Lincenças </t>
  </si>
  <si>
    <t>FUA 21018/001</t>
  </si>
  <si>
    <t xml:space="preserve">Revisão de projetos (as build) </t>
  </si>
  <si>
    <t>Limpeza final da obra</t>
  </si>
  <si>
    <t>ADMINISTRAÇÃO DA OBRA E TRANSPORTES</t>
  </si>
  <si>
    <t>ADMINISTRAÇÃO LOCAL DA OBRA</t>
  </si>
  <si>
    <t>FUA 74242/002</t>
  </si>
  <si>
    <t>Administração da obra</t>
  </si>
  <si>
    <t>mês</t>
  </si>
  <si>
    <t>TRANSPORTES</t>
  </si>
  <si>
    <t>SEINF 41834</t>
  </si>
  <si>
    <t>Transporte de insumos via fluviasl / Itacoatiara</t>
  </si>
  <si>
    <t>ton</t>
  </si>
  <si>
    <t>MÊS 1</t>
  </si>
  <si>
    <t>MÊS 2</t>
  </si>
  <si>
    <t>MÊS 3</t>
  </si>
  <si>
    <t>MÊS 4</t>
  </si>
  <si>
    <t>MÊS 5</t>
  </si>
  <si>
    <t>MÊS 6</t>
  </si>
  <si>
    <t>%</t>
  </si>
  <si>
    <t>SUBTOTAL</t>
  </si>
  <si>
    <t>-</t>
  </si>
  <si>
    <t>ADMINISTR. E TRANSPORTES</t>
  </si>
  <si>
    <t>SUBTOTAL ACUMULADO</t>
  </si>
  <si>
    <t>PAREDES</t>
  </si>
  <si>
    <t>APARELHOS E METAIS</t>
  </si>
  <si>
    <t>INST. ELÉTRICA</t>
  </si>
  <si>
    <t>INS. TELECOMUNICAÇÃO</t>
  </si>
  <si>
    <t>INST. C. A INCÊNDIO</t>
  </si>
  <si>
    <t>COMUNICAÇÃO VISUAL/TÁTIL</t>
  </si>
  <si>
    <t>BANCADAS</t>
  </si>
  <si>
    <t>INST. ÁGUAS PLUVIAIS</t>
  </si>
  <si>
    <t>ESTACIONAMENTO</t>
  </si>
  <si>
    <t>CALÇADAS DE ACESSO</t>
  </si>
  <si>
    <t>INST HIDRÁULICA/INCÊNDIO</t>
  </si>
  <si>
    <t>INST.C.DESC.ATMOSFÉRICAS</t>
  </si>
  <si>
    <t>INSTALAÇÃO  ALTA TENSÃO</t>
  </si>
  <si>
    <t>INSTALAÇÃO BAIXA TENSÃO</t>
  </si>
  <si>
    <t>SERV. FINAIS</t>
  </si>
  <si>
    <t>CAMPUS 2 DE ITACOATIARA - BLOCO 1 - ETAPA 2</t>
  </si>
  <si>
    <t>Valor R$</t>
  </si>
  <si>
    <t>RESUMO</t>
  </si>
  <si>
    <t>BDI Serviços</t>
  </si>
  <si>
    <t>BDI Equipamentos</t>
  </si>
  <si>
    <t>Leis Sociais</t>
  </si>
  <si>
    <t>Manaus-AM, 02 de Maio de 2017.</t>
  </si>
  <si>
    <t>INSTALAÇÕES  EXTERNAS</t>
  </si>
  <si>
    <t>IMPLANTAÇÃO E SERV. FINAIS</t>
  </si>
  <si>
    <t>CRONOGRAMA FÍSICO-FINANCEIRO</t>
  </si>
  <si>
    <t>INS. PROT. DESC. ATMOSFÉRICAS</t>
  </si>
  <si>
    <t>ESTAÇÃO TRATAM. ESGOTO</t>
  </si>
  <si>
    <t>GERAL</t>
  </si>
  <si>
    <t>BDI EQUIPAMENTOS</t>
  </si>
  <si>
    <t>BDI -SERVIÇOS</t>
  </si>
  <si>
    <t>MANAUS-AM , 02 DE MAIO DE 2017.</t>
  </si>
  <si>
    <t>PLANILHAS ORÇAMENTÁRIAS</t>
  </si>
  <si>
    <t>Manaus-AM, 02 de Maio de 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</si>
</sst>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-* #,##0.00_-;\-* #,##0.00_-;_-* &quot;-&quot;??_-;_-@_-"/>
    <numFmt numFmtId="164" formatCode="_-* #,##0.00_-;\-* #,##0.00_-;_-* \-??_-;_-@_-"/>
  </numFmts>
  <fonts count="40">
    <font>
      <sz val="10"/>
      <color rgb="FF000000"/>
      <name val="Times New Roman"/>
      <charset val="204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</font>
    <font>
      <b/>
      <sz val="10"/>
      <color rgb="FF000000"/>
      <name val="Times New Roman"/>
      <charset val="204"/>
    </font>
    <font>
      <sz val="9"/>
      <color rgb="FF000000"/>
      <name val="Arial Narrow"/>
      <family val="2"/>
      <charset val="1"/>
    </font>
    <font>
      <sz val="10"/>
      <color rgb="FF000000"/>
      <name val="Times New Roman"/>
      <family val="1"/>
      <charset val="1"/>
    </font>
    <font>
      <sz val="9"/>
      <name val="Arial Narrow"/>
      <charset val="1"/>
    </font>
    <font>
      <sz val="10"/>
      <color rgb="FF000000"/>
      <name val="Times New Roman"/>
      <charset val="204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Times New Roman"/>
      <family val="1"/>
      <charset val="204"/>
    </font>
    <font>
      <i/>
      <sz val="11"/>
      <color rgb="FF7F7F7F"/>
      <name val="Calibri"/>
      <family val="2"/>
      <scheme val="minor"/>
    </font>
    <font>
      <sz val="10"/>
      <color rgb="FF000000"/>
      <name val="Times New Roman"/>
      <family val="1"/>
    </font>
    <font>
      <b/>
      <sz val="11"/>
      <color rgb="FF000000"/>
      <name val="Swis721 LtCn BT"/>
      <family val="2"/>
    </font>
    <font>
      <sz val="10"/>
      <color rgb="FF000000"/>
      <name val="Swis721 LtCn BT"/>
      <family val="2"/>
    </font>
    <font>
      <b/>
      <sz val="10"/>
      <color rgb="FF000000"/>
      <name val="Swis721 LtCn BT"/>
      <family val="2"/>
    </font>
    <font>
      <i/>
      <sz val="10"/>
      <color rgb="FF000000"/>
      <name val="Swis721 LtCn BT"/>
      <family val="2"/>
    </font>
    <font>
      <sz val="12"/>
      <name val="Swis721 LtCn BT"/>
      <family val="2"/>
    </font>
    <font>
      <b/>
      <sz val="16"/>
      <name val="Swis721 LtCn BT"/>
      <family val="2"/>
    </font>
    <font>
      <b/>
      <sz val="12"/>
      <name val="Swis721 LtCn BT"/>
      <family val="2"/>
    </font>
    <font>
      <i/>
      <sz val="12"/>
      <name val="Swis721 LtCn BT"/>
      <family val="2"/>
    </font>
    <font>
      <b/>
      <sz val="12"/>
      <color theme="1"/>
      <name val="Swis721 LtCn BT"/>
      <family val="2"/>
    </font>
    <font>
      <sz val="14"/>
      <color rgb="FF000000"/>
      <name val="Swis721 LtCn BT"/>
      <family val="2"/>
    </font>
    <font>
      <sz val="12"/>
      <color theme="1"/>
      <name val="Swis721 LtCn BT"/>
      <family val="2"/>
    </font>
    <font>
      <sz val="10"/>
      <name val="Swis721 LtCn BT"/>
      <family val="2"/>
    </font>
    <font>
      <sz val="11"/>
      <color theme="1"/>
      <name val="Swis721 LtCn BT"/>
      <family val="2"/>
    </font>
  </fonts>
  <fills count="40">
    <fill>
      <patternFill patternType="none"/>
    </fill>
    <fill>
      <patternFill patternType="gray125"/>
    </fill>
    <fill>
      <patternFill patternType="solid">
        <fgColor rgb="FFDDDDDD"/>
        <bgColor rgb="FFD9D9D9"/>
      </patternFill>
    </fill>
    <fill>
      <patternFill patternType="solid">
        <fgColor rgb="FFD9D9D9"/>
        <bgColor rgb="FFDDDDDD"/>
      </patternFill>
    </fill>
    <fill>
      <patternFill patternType="solid">
        <fgColor rgb="FFFFFF00"/>
        <bgColor rgb="FFFFFF00"/>
      </patternFill>
    </fill>
    <fill>
      <patternFill patternType="solid">
        <fgColor theme="0" tint="-0.14999847407452621"/>
        <bgColor rgb="FFDDDDDD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rgb="FFFFFF00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 tint="0.59999389629810485"/>
        <bgColor indexed="64"/>
      </patternFill>
    </fill>
  </fills>
  <borders count="34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medium">
        <color rgb="FF000000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 style="medium">
        <color rgb="FF000000"/>
      </right>
      <top style="medium">
        <color rgb="FF000000"/>
      </top>
      <bottom/>
      <diagonal/>
    </border>
    <border>
      <left style="medium">
        <color indexed="64"/>
      </left>
      <right style="medium">
        <color rgb="FF000000"/>
      </right>
      <top/>
      <bottom style="medium">
        <color rgb="FF000000"/>
      </bottom>
      <diagonal/>
    </border>
  </borders>
  <cellStyleXfs count="49">
    <xf numFmtId="0" fontId="0" fillId="0" borderId="0"/>
    <xf numFmtId="164" fontId="8" fillId="0" borderId="0" applyBorder="0" applyProtection="0"/>
    <xf numFmtId="9" fontId="3" fillId="0" borderId="0" applyBorder="0" applyAlignment="0" applyProtection="0"/>
    <xf numFmtId="0" fontId="4" fillId="2" borderId="0" applyBorder="0" applyProtection="0"/>
    <xf numFmtId="0" fontId="9" fillId="0" borderId="0" applyNumberFormat="0" applyFill="0" applyBorder="0" applyAlignment="0" applyProtection="0"/>
    <xf numFmtId="0" fontId="10" fillId="0" borderId="10" applyNumberFormat="0" applyFill="0" applyAlignment="0" applyProtection="0"/>
    <xf numFmtId="0" fontId="11" fillId="0" borderId="11" applyNumberFormat="0" applyFill="0" applyAlignment="0" applyProtection="0"/>
    <xf numFmtId="0" fontId="12" fillId="0" borderId="12" applyNumberFormat="0" applyFill="0" applyAlignment="0" applyProtection="0"/>
    <xf numFmtId="0" fontId="12" fillId="0" borderId="0" applyNumberFormat="0" applyFill="0" applyBorder="0" applyAlignment="0" applyProtection="0"/>
    <xf numFmtId="0" fontId="13" fillId="8" borderId="0" applyNumberFormat="0" applyBorder="0" applyAlignment="0" applyProtection="0"/>
    <xf numFmtId="0" fontId="14" fillId="9" borderId="0" applyNumberFormat="0" applyBorder="0" applyAlignment="0" applyProtection="0"/>
    <xf numFmtId="0" fontId="15" fillId="10" borderId="0" applyNumberFormat="0" applyBorder="0" applyAlignment="0" applyProtection="0"/>
    <xf numFmtId="0" fontId="16" fillId="11" borderId="13" applyNumberFormat="0" applyAlignment="0" applyProtection="0"/>
    <xf numFmtId="0" fontId="17" fillId="12" borderId="14" applyNumberFormat="0" applyAlignment="0" applyProtection="0"/>
    <xf numFmtId="0" fontId="18" fillId="12" borderId="13" applyNumberFormat="0" applyAlignment="0" applyProtection="0"/>
    <xf numFmtId="0" fontId="19" fillId="0" borderId="15" applyNumberFormat="0" applyFill="0" applyAlignment="0" applyProtection="0"/>
    <xf numFmtId="0" fontId="20" fillId="13" borderId="16" applyNumberFormat="0" applyAlignment="0" applyProtection="0"/>
    <xf numFmtId="0" fontId="21" fillId="0" borderId="0" applyNumberFormat="0" applyFill="0" applyBorder="0" applyAlignment="0" applyProtection="0"/>
    <xf numFmtId="0" fontId="22" fillId="0" borderId="18" applyNumberFormat="0" applyFill="0" applyAlignment="0" applyProtection="0"/>
    <xf numFmtId="0" fontId="23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3" fillId="18" borderId="0" applyNumberFormat="0" applyBorder="0" applyAlignment="0" applyProtection="0"/>
    <xf numFmtId="0" fontId="23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3" fillId="22" borderId="0" applyNumberFormat="0" applyBorder="0" applyAlignment="0" applyProtection="0"/>
    <xf numFmtId="0" fontId="23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3" fillId="26" borderId="0" applyNumberFormat="0" applyBorder="0" applyAlignment="0" applyProtection="0"/>
    <xf numFmtId="0" fontId="23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3" fillId="30" borderId="0" applyNumberFormat="0" applyBorder="0" applyAlignment="0" applyProtection="0"/>
    <xf numFmtId="0" fontId="23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3" fillId="34" borderId="0" applyNumberFormat="0" applyBorder="0" applyAlignment="0" applyProtection="0"/>
    <xf numFmtId="0" fontId="23" fillId="35" borderId="0" applyNumberFormat="0" applyBorder="0" applyAlignment="0" applyProtection="0"/>
    <xf numFmtId="0" fontId="2" fillId="36" borderId="0" applyNumberFormat="0" applyBorder="0" applyAlignment="0" applyProtection="0"/>
    <xf numFmtId="0" fontId="2" fillId="37" borderId="0" applyNumberFormat="0" applyBorder="0" applyAlignment="0" applyProtection="0"/>
    <xf numFmtId="0" fontId="23" fillId="38" borderId="0" applyNumberFormat="0" applyBorder="0" applyAlignment="0" applyProtection="0"/>
    <xf numFmtId="0" fontId="24" fillId="0" borderId="0" applyNumberFormat="0" applyFill="0" applyBorder="0" applyProtection="0">
      <alignment vertical="top" wrapText="1"/>
    </xf>
    <xf numFmtId="43" fontId="24" fillId="0" borderId="0" applyFont="0" applyFill="0" applyBorder="0" applyAlignment="0" applyProtection="0">
      <alignment vertical="top" wrapText="1"/>
    </xf>
    <xf numFmtId="0" fontId="2" fillId="14" borderId="17" applyNumberFormat="0" applyFont="0" applyAlignment="0" applyProtection="0"/>
    <xf numFmtId="0" fontId="25" fillId="0" borderId="0" applyNumberFormat="0" applyFill="0" applyBorder="0" applyAlignment="0" applyProtection="0"/>
    <xf numFmtId="0" fontId="1" fillId="0" borderId="0"/>
    <xf numFmtId="9" fontId="1" fillId="0" borderId="0" applyFont="0" applyFill="0" applyBorder="0" applyAlignment="0" applyProtection="0"/>
  </cellStyleXfs>
  <cellXfs count="164">
    <xf numFmtId="0" fontId="0" fillId="0" borderId="0" xfId="0"/>
    <xf numFmtId="0" fontId="5" fillId="4" borderId="5" xfId="0" applyFont="1" applyFill="1" applyBorder="1" applyAlignment="1">
      <alignment horizontal="center" vertical="center" wrapText="1"/>
    </xf>
    <xf numFmtId="0" fontId="7" fillId="0" borderId="5" xfId="0" applyFont="1" applyBorder="1" applyAlignment="1">
      <alignment horizontal="center" vertical="center" wrapText="1"/>
    </xf>
    <xf numFmtId="0" fontId="0" fillId="0" borderId="0" xfId="0" applyBorder="1" applyAlignment="1">
      <alignment horizontal="center" vertical="top"/>
    </xf>
    <xf numFmtId="0" fontId="0" fillId="0" borderId="5" xfId="0" applyBorder="1" applyAlignment="1">
      <alignment horizontal="center" vertical="top"/>
    </xf>
    <xf numFmtId="0" fontId="6" fillId="0" borderId="5" xfId="0" applyFont="1" applyBorder="1" applyAlignment="1">
      <alignment horizontal="center" vertical="top"/>
    </xf>
    <xf numFmtId="43" fontId="0" fillId="0" borderId="5" xfId="0" applyNumberFormat="1" applyBorder="1" applyAlignment="1">
      <alignment horizontal="center" vertical="top"/>
    </xf>
    <xf numFmtId="0" fontId="26" fillId="0" borderId="5" xfId="0" applyFont="1" applyBorder="1" applyAlignment="1">
      <alignment horizontal="center" vertical="top"/>
    </xf>
    <xf numFmtId="0" fontId="28" fillId="0" borderId="0" xfId="0" applyFont="1"/>
    <xf numFmtId="43" fontId="24" fillId="0" borderId="19" xfId="44" applyFont="1" applyBorder="1" applyAlignment="1">
      <alignment vertical="top" wrapText="1"/>
    </xf>
    <xf numFmtId="0" fontId="28" fillId="0" borderId="19" xfId="0" applyFont="1" applyBorder="1"/>
    <xf numFmtId="0" fontId="28" fillId="0" borderId="19" xfId="0" applyFont="1" applyBorder="1" applyAlignment="1">
      <alignment horizontal="center"/>
    </xf>
    <xf numFmtId="164" fontId="8" fillId="0" borderId="19" xfId="1" applyBorder="1" applyAlignment="1">
      <alignment horizontal="center"/>
    </xf>
    <xf numFmtId="0" fontId="29" fillId="39" borderId="19" xfId="0" applyFont="1" applyFill="1" applyBorder="1" applyAlignment="1">
      <alignment horizontal="center" vertical="center"/>
    </xf>
    <xf numFmtId="164" fontId="8" fillId="39" borderId="19" xfId="1" applyFill="1" applyBorder="1" applyAlignment="1">
      <alignment horizontal="center"/>
    </xf>
    <xf numFmtId="0" fontId="30" fillId="0" borderId="0" xfId="0" applyFont="1" applyAlignment="1">
      <alignment horizontal="right"/>
    </xf>
    <xf numFmtId="10" fontId="30" fillId="0" borderId="0" xfId="0" applyNumberFormat="1" applyFont="1" applyAlignment="1">
      <alignment horizontal="left"/>
    </xf>
    <xf numFmtId="2" fontId="31" fillId="0" borderId="0" xfId="0" applyNumberFormat="1" applyFont="1" applyBorder="1" applyAlignment="1">
      <alignment horizontal="center" vertical="center"/>
    </xf>
    <xf numFmtId="164" fontId="31" fillId="0" borderId="0" xfId="1" applyFont="1" applyBorder="1" applyAlignment="1" applyProtection="1">
      <alignment horizontal="center" wrapText="1"/>
    </xf>
    <xf numFmtId="0" fontId="31" fillId="0" borderId="0" xfId="0" applyFont="1" applyBorder="1" applyAlignment="1">
      <alignment horizontal="center" vertical="center"/>
    </xf>
    <xf numFmtId="0" fontId="31" fillId="0" borderId="0" xfId="0" applyFont="1" applyBorder="1" applyAlignment="1">
      <alignment horizontal="left" vertical="center"/>
    </xf>
    <xf numFmtId="0" fontId="31" fillId="0" borderId="0" xfId="0" applyFont="1"/>
    <xf numFmtId="0" fontId="31" fillId="0" borderId="2" xfId="0" applyFont="1" applyBorder="1" applyAlignment="1">
      <alignment horizontal="center" vertical="center" wrapText="1"/>
    </xf>
    <xf numFmtId="0" fontId="31" fillId="0" borderId="0" xfId="0" applyFont="1" applyBorder="1" applyAlignment="1">
      <alignment horizontal="center" vertical="center" wrapText="1"/>
    </xf>
    <xf numFmtId="0" fontId="33" fillId="5" borderId="4" xfId="0" applyFont="1" applyFill="1" applyBorder="1" applyAlignment="1">
      <alignment horizontal="center" vertical="center" wrapText="1"/>
    </xf>
    <xf numFmtId="0" fontId="33" fillId="5" borderId="1" xfId="0" applyFont="1" applyFill="1" applyBorder="1" applyAlignment="1">
      <alignment horizontal="center" vertical="center" wrapText="1"/>
    </xf>
    <xf numFmtId="2" fontId="33" fillId="5" borderId="5" xfId="0" applyNumberFormat="1" applyFont="1" applyFill="1" applyBorder="1" applyAlignment="1">
      <alignment horizontal="center" vertical="center" wrapText="1"/>
    </xf>
    <xf numFmtId="164" fontId="33" fillId="6" borderId="5" xfId="1" applyFont="1" applyFill="1" applyBorder="1" applyAlignment="1" applyProtection="1">
      <alignment horizontal="center" vertical="center" wrapText="1"/>
    </xf>
    <xf numFmtId="0" fontId="33" fillId="5" borderId="5" xfId="0" applyFont="1" applyFill="1" applyBorder="1" applyAlignment="1">
      <alignment horizontal="center" vertical="center" wrapText="1"/>
    </xf>
    <xf numFmtId="1" fontId="33" fillId="0" borderId="5" xfId="0" applyNumberFormat="1" applyFont="1" applyBorder="1" applyAlignment="1">
      <alignment horizontal="center" vertical="center" shrinkToFit="1"/>
    </xf>
    <xf numFmtId="0" fontId="33" fillId="0" borderId="5" xfId="0" applyFont="1" applyBorder="1" applyAlignment="1">
      <alignment horizontal="left" vertical="center" wrapText="1"/>
    </xf>
    <xf numFmtId="0" fontId="33" fillId="0" borderId="5" xfId="0" applyFont="1" applyBorder="1" applyAlignment="1">
      <alignment horizontal="center" vertical="center" wrapText="1"/>
    </xf>
    <xf numFmtId="2" fontId="33" fillId="0" borderId="5" xfId="0" applyNumberFormat="1" applyFont="1" applyBorder="1" applyAlignment="1">
      <alignment horizontal="center" vertical="center"/>
    </xf>
    <xf numFmtId="164" fontId="33" fillId="0" borderId="5" xfId="1" applyFont="1" applyBorder="1" applyAlignment="1" applyProtection="1">
      <alignment horizontal="center" wrapText="1"/>
    </xf>
    <xf numFmtId="164" fontId="33" fillId="0" borderId="5" xfId="0" applyNumberFormat="1" applyFont="1" applyBorder="1" applyAlignment="1">
      <alignment horizontal="center" vertical="center"/>
    </xf>
    <xf numFmtId="0" fontId="31" fillId="7" borderId="5" xfId="0" applyFont="1" applyFill="1" applyBorder="1" applyAlignment="1">
      <alignment horizontal="center" vertical="center" wrapText="1"/>
    </xf>
    <xf numFmtId="0" fontId="31" fillId="0" borderId="5" xfId="0" applyFont="1" applyBorder="1" applyAlignment="1">
      <alignment horizontal="left" vertical="center" wrapText="1"/>
    </xf>
    <xf numFmtId="0" fontId="31" fillId="0" borderId="5" xfId="0" applyFont="1" applyBorder="1" applyAlignment="1">
      <alignment horizontal="center" vertical="center" wrapText="1"/>
    </xf>
    <xf numFmtId="2" fontId="31" fillId="0" borderId="5" xfId="0" applyNumberFormat="1" applyFont="1" applyBorder="1" applyAlignment="1">
      <alignment horizontal="center" vertical="center" shrinkToFit="1"/>
    </xf>
    <xf numFmtId="2" fontId="31" fillId="0" borderId="5" xfId="0" applyNumberFormat="1" applyFont="1" applyBorder="1" applyAlignment="1">
      <alignment horizontal="center" vertical="center"/>
    </xf>
    <xf numFmtId="164" fontId="31" fillId="0" borderId="5" xfId="1" applyFont="1" applyBorder="1" applyAlignment="1" applyProtection="1">
      <alignment horizontal="center" wrapText="1"/>
    </xf>
    <xf numFmtId="0" fontId="31" fillId="0" borderId="5" xfId="0" applyFont="1" applyBorder="1" applyAlignment="1">
      <alignment horizontal="center" vertical="center"/>
    </xf>
    <xf numFmtId="0" fontId="33" fillId="0" borderId="5" xfId="0" applyFont="1" applyBorder="1" applyAlignment="1">
      <alignment horizontal="center" vertical="center"/>
    </xf>
    <xf numFmtId="1" fontId="31" fillId="0" borderId="5" xfId="0" applyNumberFormat="1" applyFont="1" applyBorder="1" applyAlignment="1">
      <alignment horizontal="center" vertical="center" shrinkToFit="1"/>
    </xf>
    <xf numFmtId="0" fontId="31" fillId="0" borderId="5" xfId="0" applyFont="1" applyBorder="1" applyAlignment="1">
      <alignment vertical="center" wrapText="1"/>
    </xf>
    <xf numFmtId="0" fontId="31" fillId="0" borderId="5" xfId="0" applyFont="1" applyFill="1" applyBorder="1" applyAlignment="1">
      <alignment horizontal="center" vertical="center" wrapText="1"/>
    </xf>
    <xf numFmtId="0" fontId="34" fillId="0" borderId="5" xfId="0" applyFont="1" applyBorder="1" applyAlignment="1">
      <alignment horizontal="left" vertical="center" wrapText="1"/>
    </xf>
    <xf numFmtId="4" fontId="31" fillId="0" borderId="5" xfId="0" applyNumberFormat="1" applyFont="1" applyBorder="1" applyAlignment="1">
      <alignment horizontal="center" vertical="center" shrinkToFit="1"/>
    </xf>
    <xf numFmtId="0" fontId="31" fillId="0" borderId="5" xfId="0" applyFont="1" applyFill="1" applyBorder="1" applyAlignment="1">
      <alignment horizontal="left" vertical="center" wrapText="1"/>
    </xf>
    <xf numFmtId="1" fontId="31" fillId="0" borderId="5" xfId="0" applyNumberFormat="1" applyFont="1" applyFill="1" applyBorder="1" applyAlignment="1">
      <alignment horizontal="center" vertical="center" shrinkToFit="1"/>
    </xf>
    <xf numFmtId="0" fontId="33" fillId="0" borderId="5" xfId="0" applyFont="1" applyFill="1" applyBorder="1" applyAlignment="1">
      <alignment horizontal="left" vertical="center" wrapText="1"/>
    </xf>
    <xf numFmtId="164" fontId="33" fillId="5" borderId="5" xfId="0" applyNumberFormat="1" applyFont="1" applyFill="1" applyBorder="1" applyAlignment="1">
      <alignment horizontal="center" vertical="center"/>
    </xf>
    <xf numFmtId="164" fontId="31" fillId="0" borderId="5" xfId="0" applyNumberFormat="1" applyFont="1" applyBorder="1" applyAlignment="1">
      <alignment horizontal="center" vertical="center"/>
    </xf>
    <xf numFmtId="2" fontId="31" fillId="0" borderId="5" xfId="1" applyNumberFormat="1" applyFont="1" applyBorder="1" applyAlignment="1" applyProtection="1">
      <alignment horizontal="center" vertical="center"/>
    </xf>
    <xf numFmtId="2" fontId="33" fillId="0" borderId="5" xfId="1" applyNumberFormat="1" applyFont="1" applyBorder="1" applyAlignment="1" applyProtection="1">
      <alignment horizontal="center" vertical="center"/>
    </xf>
    <xf numFmtId="43" fontId="33" fillId="3" borderId="5" xfId="0" applyNumberFormat="1" applyFont="1" applyFill="1" applyBorder="1" applyAlignment="1">
      <alignment horizontal="center" vertical="center"/>
    </xf>
    <xf numFmtId="0" fontId="31" fillId="0" borderId="0" xfId="0" applyFont="1" applyBorder="1" applyAlignment="1">
      <alignment horizontal="left" vertical="center" wrapText="1"/>
    </xf>
    <xf numFmtId="0" fontId="31" fillId="3" borderId="5" xfId="0" applyFont="1" applyFill="1" applyBorder="1" applyAlignment="1">
      <alignment horizontal="center" vertical="center" wrapText="1"/>
    </xf>
    <xf numFmtId="0" fontId="31" fillId="3" borderId="5" xfId="0" applyFont="1" applyFill="1" applyBorder="1" applyAlignment="1">
      <alignment horizontal="left" vertical="center" wrapText="1"/>
    </xf>
    <xf numFmtId="2" fontId="31" fillId="3" borderId="5" xfId="0" applyNumberFormat="1" applyFont="1" applyFill="1" applyBorder="1" applyAlignment="1">
      <alignment horizontal="center" vertical="center" wrapText="1"/>
    </xf>
    <xf numFmtId="164" fontId="31" fillId="6" borderId="5" xfId="1" applyFont="1" applyFill="1" applyBorder="1" applyAlignment="1" applyProtection="1">
      <alignment horizontal="center" vertical="center" wrapText="1"/>
    </xf>
    <xf numFmtId="4" fontId="31" fillId="0" borderId="5" xfId="0" applyNumberFormat="1" applyFont="1" applyBorder="1" applyAlignment="1">
      <alignment horizontal="center" vertical="center" wrapText="1"/>
    </xf>
    <xf numFmtId="43" fontId="31" fillId="0" borderId="5" xfId="0" applyNumberFormat="1" applyFont="1" applyBorder="1" applyAlignment="1">
      <alignment horizontal="center" vertical="center"/>
    </xf>
    <xf numFmtId="0" fontId="31" fillId="0" borderId="5" xfId="0" applyFont="1" applyBorder="1" applyAlignment="1">
      <alignment horizontal="left" vertical="center"/>
    </xf>
    <xf numFmtId="0" fontId="31" fillId="0" borderId="5" xfId="0" applyFont="1" applyBorder="1" applyAlignment="1">
      <alignment horizontal="left" vertical="center" wrapText="1" indent="1"/>
    </xf>
    <xf numFmtId="0" fontId="31" fillId="0" borderId="5" xfId="0" applyFont="1" applyBorder="1" applyAlignment="1">
      <alignment horizontal="left" vertical="center" wrapText="1" indent="5"/>
    </xf>
    <xf numFmtId="0" fontId="31" fillId="0" borderId="5" xfId="0" applyFont="1" applyBorder="1" applyAlignment="1">
      <alignment horizontal="justify" vertical="center" wrapText="1"/>
    </xf>
    <xf numFmtId="164" fontId="33" fillId="3" borderId="5" xfId="0" applyNumberFormat="1" applyFont="1" applyFill="1" applyBorder="1" applyAlignment="1">
      <alignment horizontal="center" vertical="center"/>
    </xf>
    <xf numFmtId="164" fontId="31" fillId="0" borderId="5" xfId="1" applyFont="1" applyBorder="1" applyAlignment="1">
      <alignment horizontal="center"/>
    </xf>
    <xf numFmtId="164" fontId="31" fillId="0" borderId="0" xfId="1" applyFont="1" applyBorder="1"/>
    <xf numFmtId="164" fontId="31" fillId="0" borderId="0" xfId="0" applyNumberFormat="1" applyFont="1" applyBorder="1" applyAlignment="1">
      <alignment horizontal="center" vertical="center"/>
    </xf>
    <xf numFmtId="4" fontId="37" fillId="0" borderId="25" xfId="47" applyNumberFormat="1" applyFont="1" applyBorder="1" applyAlignment="1">
      <alignment horizontal="right" vertical="center" wrapText="1"/>
    </xf>
    <xf numFmtId="10" fontId="38" fillId="0" borderId="25" xfId="2" applyNumberFormat="1" applyFont="1" applyBorder="1" applyAlignment="1">
      <alignment vertical="center" wrapText="1"/>
    </xf>
    <xf numFmtId="0" fontId="37" fillId="0" borderId="25" xfId="47" applyFont="1" applyBorder="1" applyAlignment="1">
      <alignment horizontal="right" vertical="center" wrapText="1"/>
    </xf>
    <xf numFmtId="0" fontId="37" fillId="0" borderId="25" xfId="47" applyFont="1" applyBorder="1" applyAlignment="1">
      <alignment vertical="center" wrapText="1"/>
    </xf>
    <xf numFmtId="0" fontId="37" fillId="0" borderId="24" xfId="47" applyFont="1" applyBorder="1" applyAlignment="1">
      <alignment horizontal="center" vertical="center" wrapText="1"/>
    </xf>
    <xf numFmtId="0" fontId="37" fillId="0" borderId="25" xfId="47" applyFont="1" applyBorder="1" applyAlignment="1">
      <alignment horizontal="center" vertical="center" wrapText="1"/>
    </xf>
    <xf numFmtId="0" fontId="37" fillId="6" borderId="23" xfId="47" applyFont="1" applyFill="1" applyBorder="1" applyAlignment="1">
      <alignment vertical="center" wrapText="1"/>
    </xf>
    <xf numFmtId="0" fontId="37" fillId="6" borderId="22" xfId="47" applyFont="1" applyFill="1" applyBorder="1" applyAlignment="1">
      <alignment horizontal="right" vertical="center" wrapText="1"/>
    </xf>
    <xf numFmtId="0" fontId="37" fillId="0" borderId="21" xfId="47" applyFont="1" applyBorder="1" applyAlignment="1">
      <alignment horizontal="center" vertical="center" wrapText="1"/>
    </xf>
    <xf numFmtId="0" fontId="37" fillId="0" borderId="22" xfId="47" applyFont="1" applyBorder="1" applyAlignment="1">
      <alignment horizontal="center" vertical="center" wrapText="1"/>
    </xf>
    <xf numFmtId="0" fontId="37" fillId="0" borderId="22" xfId="47" applyFont="1" applyBorder="1" applyAlignment="1">
      <alignment vertical="center" wrapText="1"/>
    </xf>
    <xf numFmtId="0" fontId="27" fillId="0" borderId="0" xfId="0" applyFont="1" applyAlignment="1">
      <alignment horizontal="center"/>
    </xf>
    <xf numFmtId="0" fontId="29" fillId="0" borderId="0" xfId="0" applyFont="1" applyAlignment="1">
      <alignment horizontal="center"/>
    </xf>
    <xf numFmtId="0" fontId="28" fillId="39" borderId="19" xfId="0" applyFont="1" applyFill="1" applyBorder="1" applyAlignment="1">
      <alignment horizontal="center"/>
    </xf>
    <xf numFmtId="0" fontId="28" fillId="0" borderId="0" xfId="0" applyFont="1" applyAlignment="1">
      <alignment horizontal="center"/>
    </xf>
    <xf numFmtId="0" fontId="32" fillId="0" borderId="0" xfId="0" applyFont="1" applyBorder="1" applyAlignment="1">
      <alignment horizontal="center" vertical="center" wrapText="1"/>
    </xf>
    <xf numFmtId="0" fontId="33" fillId="0" borderId="3" xfId="0" applyFont="1" applyBorder="1" applyAlignment="1">
      <alignment horizontal="center" vertical="top"/>
    </xf>
    <xf numFmtId="0" fontId="33" fillId="0" borderId="9" xfId="0" applyFont="1" applyBorder="1" applyAlignment="1">
      <alignment horizontal="center" vertical="center"/>
    </xf>
    <xf numFmtId="0" fontId="33" fillId="0" borderId="3" xfId="0" applyFont="1" applyBorder="1" applyAlignment="1">
      <alignment horizontal="center" vertical="center"/>
    </xf>
    <xf numFmtId="0" fontId="33" fillId="5" borderId="6" xfId="0" applyFont="1" applyFill="1" applyBorder="1" applyAlignment="1">
      <alignment horizontal="right" vertical="center" wrapText="1"/>
    </xf>
    <xf numFmtId="0" fontId="33" fillId="5" borderId="9" xfId="0" applyFont="1" applyFill="1" applyBorder="1" applyAlignment="1">
      <alignment horizontal="right" vertical="center" wrapText="1"/>
    </xf>
    <xf numFmtId="0" fontId="33" fillId="5" borderId="7" xfId="0" applyFont="1" applyFill="1" applyBorder="1" applyAlignment="1">
      <alignment horizontal="right" vertical="center" wrapText="1"/>
    </xf>
    <xf numFmtId="0" fontId="33" fillId="3" borderId="6" xfId="0" applyFont="1" applyFill="1" applyBorder="1" applyAlignment="1">
      <alignment horizontal="right" vertical="center" wrapText="1"/>
    </xf>
    <xf numFmtId="0" fontId="33" fillId="3" borderId="9" xfId="0" applyFont="1" applyFill="1" applyBorder="1" applyAlignment="1">
      <alignment horizontal="right" vertical="center" wrapText="1"/>
    </xf>
    <xf numFmtId="0" fontId="33" fillId="3" borderId="7" xfId="0" applyFont="1" applyFill="1" applyBorder="1" applyAlignment="1">
      <alignment horizontal="right" vertical="center" wrapText="1"/>
    </xf>
    <xf numFmtId="0" fontId="33" fillId="0" borderId="0" xfId="0" applyFont="1" applyBorder="1" applyAlignment="1">
      <alignment horizontal="center" vertical="top"/>
    </xf>
    <xf numFmtId="0" fontId="31" fillId="0" borderId="0" xfId="0" applyFont="1" applyBorder="1" applyAlignment="1">
      <alignment horizontal="center" vertical="center"/>
    </xf>
    <xf numFmtId="0" fontId="37" fillId="6" borderId="20" xfId="47" applyFont="1" applyFill="1" applyBorder="1" applyAlignment="1">
      <alignment horizontal="center" vertical="center" wrapText="1"/>
    </xf>
    <xf numFmtId="0" fontId="37" fillId="6" borderId="21" xfId="47" applyFont="1" applyFill="1" applyBorder="1" applyAlignment="1">
      <alignment horizontal="center" vertical="center" wrapText="1"/>
    </xf>
    <xf numFmtId="0" fontId="35" fillId="0" borderId="3" xfId="47" applyFont="1" applyBorder="1" applyAlignment="1">
      <alignment horizontal="center"/>
    </xf>
    <xf numFmtId="0" fontId="35" fillId="0" borderId="28" xfId="47" applyFont="1" applyBorder="1" applyAlignment="1">
      <alignment horizontal="center"/>
    </xf>
    <xf numFmtId="0" fontId="36" fillId="0" borderId="29" xfId="0" applyFont="1" applyBorder="1" applyAlignment="1">
      <alignment horizontal="center"/>
    </xf>
    <xf numFmtId="0" fontId="39" fillId="0" borderId="0" xfId="47" applyFont="1" applyAlignment="1">
      <alignment horizontal="center"/>
    </xf>
    <xf numFmtId="4" fontId="37" fillId="6" borderId="20" xfId="47" applyNumberFormat="1" applyFont="1" applyFill="1" applyBorder="1" applyAlignment="1">
      <alignment horizontal="center" vertical="center" wrapText="1"/>
    </xf>
    <xf numFmtId="4" fontId="37" fillId="6" borderId="21" xfId="47" applyNumberFormat="1" applyFont="1" applyFill="1" applyBorder="1" applyAlignment="1">
      <alignment horizontal="center" vertical="center" wrapText="1"/>
    </xf>
    <xf numFmtId="9" fontId="38" fillId="6" borderId="20" xfId="2" applyFont="1" applyFill="1" applyBorder="1" applyAlignment="1">
      <alignment horizontal="center" vertical="center"/>
    </xf>
    <xf numFmtId="9" fontId="38" fillId="6" borderId="21" xfId="2" applyFont="1" applyFill="1" applyBorder="1" applyAlignment="1">
      <alignment horizontal="center" vertical="center"/>
    </xf>
    <xf numFmtId="0" fontId="37" fillId="6" borderId="20" xfId="47" applyFont="1" applyFill="1" applyBorder="1" applyAlignment="1">
      <alignment vertical="center" wrapText="1"/>
    </xf>
    <xf numFmtId="0" fontId="37" fillId="6" borderId="21" xfId="47" applyFont="1" applyFill="1" applyBorder="1" applyAlignment="1">
      <alignment vertical="center" wrapText="1"/>
    </xf>
    <xf numFmtId="10" fontId="37" fillId="6" borderId="20" xfId="47" applyNumberFormat="1" applyFont="1" applyFill="1" applyBorder="1" applyAlignment="1">
      <alignment horizontal="center" vertical="center" wrapText="1"/>
    </xf>
    <xf numFmtId="10" fontId="37" fillId="6" borderId="21" xfId="47" applyNumberFormat="1" applyFont="1" applyFill="1" applyBorder="1" applyAlignment="1">
      <alignment horizontal="center" vertical="center" wrapText="1"/>
    </xf>
    <xf numFmtId="0" fontId="37" fillId="0" borderId="20" xfId="47" applyFont="1" applyBorder="1" applyAlignment="1">
      <alignment horizontal="center" vertical="center" wrapText="1"/>
    </xf>
    <xf numFmtId="0" fontId="37" fillId="0" borderId="21" xfId="47" applyFont="1" applyBorder="1" applyAlignment="1">
      <alignment horizontal="center" vertical="center" wrapText="1"/>
    </xf>
    <xf numFmtId="4" fontId="37" fillId="0" borderId="20" xfId="47" applyNumberFormat="1" applyFont="1" applyBorder="1" applyAlignment="1">
      <alignment horizontal="left" vertical="center" wrapText="1" indent="3"/>
    </xf>
    <xf numFmtId="4" fontId="37" fillId="0" borderId="21" xfId="47" applyNumberFormat="1" applyFont="1" applyBorder="1" applyAlignment="1">
      <alignment horizontal="left" vertical="center" wrapText="1" indent="3"/>
    </xf>
    <xf numFmtId="10" fontId="38" fillId="0" borderId="20" xfId="2" applyNumberFormat="1" applyFont="1" applyBorder="1" applyAlignment="1">
      <alignment horizontal="center" vertical="center" wrapText="1"/>
    </xf>
    <xf numFmtId="10" fontId="38" fillId="0" borderId="21" xfId="2" applyNumberFormat="1" applyFont="1" applyBorder="1" applyAlignment="1">
      <alignment horizontal="center" vertical="center" wrapText="1"/>
    </xf>
    <xf numFmtId="10" fontId="38" fillId="6" borderId="20" xfId="2" applyNumberFormat="1" applyFont="1" applyFill="1" applyBorder="1" applyAlignment="1">
      <alignment horizontal="center" vertical="center"/>
    </xf>
    <xf numFmtId="10" fontId="38" fillId="6" borderId="21" xfId="2" applyNumberFormat="1" applyFont="1" applyFill="1" applyBorder="1" applyAlignment="1">
      <alignment horizontal="center" vertical="center"/>
    </xf>
    <xf numFmtId="0" fontId="37" fillId="0" borderId="20" xfId="47" applyFont="1" applyBorder="1" applyAlignment="1">
      <alignment vertical="center" wrapText="1"/>
    </xf>
    <xf numFmtId="0" fontId="37" fillId="0" borderId="21" xfId="47" applyFont="1" applyBorder="1" applyAlignment="1">
      <alignment vertical="center" wrapText="1"/>
    </xf>
    <xf numFmtId="10" fontId="38" fillId="6" borderId="20" xfId="2" applyNumberFormat="1" applyFont="1" applyFill="1" applyBorder="1" applyAlignment="1">
      <alignment horizontal="center" vertical="center" wrapText="1"/>
    </xf>
    <xf numFmtId="10" fontId="38" fillId="6" borderId="21" xfId="2" applyNumberFormat="1" applyFont="1" applyFill="1" applyBorder="1" applyAlignment="1">
      <alignment horizontal="center" vertical="center" wrapText="1"/>
    </xf>
    <xf numFmtId="0" fontId="37" fillId="0" borderId="32" xfId="47" applyFont="1" applyBorder="1" applyAlignment="1">
      <alignment horizontal="center" vertical="center" wrapText="1"/>
    </xf>
    <xf numFmtId="0" fontId="37" fillId="0" borderId="33" xfId="47" applyFont="1" applyBorder="1" applyAlignment="1">
      <alignment horizontal="center" vertical="center" wrapText="1"/>
    </xf>
    <xf numFmtId="4" fontId="37" fillId="0" borderId="20" xfId="47" applyNumberFormat="1" applyFont="1" applyBorder="1" applyAlignment="1">
      <alignment horizontal="center" vertical="center" wrapText="1"/>
    </xf>
    <xf numFmtId="4" fontId="37" fillId="0" borderId="21" xfId="47" applyNumberFormat="1" applyFont="1" applyBorder="1" applyAlignment="1">
      <alignment horizontal="center" vertical="center" wrapText="1"/>
    </xf>
    <xf numFmtId="0" fontId="37" fillId="6" borderId="19" xfId="47" applyFont="1" applyFill="1" applyBorder="1" applyAlignment="1">
      <alignment horizontal="center" vertical="center" wrapText="1"/>
    </xf>
    <xf numFmtId="4" fontId="37" fillId="6" borderId="4" xfId="47" applyNumberFormat="1" applyFont="1" applyFill="1" applyBorder="1" applyAlignment="1">
      <alignment horizontal="center" vertical="center" wrapText="1"/>
    </xf>
    <xf numFmtId="4" fontId="37" fillId="6" borderId="8" xfId="47" applyNumberFormat="1" applyFont="1" applyFill="1" applyBorder="1" applyAlignment="1">
      <alignment horizontal="center" vertical="center" wrapText="1"/>
    </xf>
    <xf numFmtId="10" fontId="38" fillId="0" borderId="19" xfId="2" applyNumberFormat="1" applyFont="1" applyBorder="1" applyAlignment="1">
      <alignment horizontal="center" vertical="center" wrapText="1"/>
    </xf>
    <xf numFmtId="4" fontId="37" fillId="0" borderId="19" xfId="47" applyNumberFormat="1" applyFont="1" applyBorder="1" applyAlignment="1">
      <alignment horizontal="left" vertical="center" wrapText="1" indent="3"/>
    </xf>
    <xf numFmtId="0" fontId="37" fillId="0" borderId="19" xfId="47" applyFont="1" applyBorder="1" applyAlignment="1">
      <alignment horizontal="center" vertical="center" wrapText="1"/>
    </xf>
    <xf numFmtId="0" fontId="37" fillId="0" borderId="19" xfId="47" applyFont="1" applyBorder="1" applyAlignment="1">
      <alignment vertical="center" wrapText="1"/>
    </xf>
    <xf numFmtId="10" fontId="38" fillId="6" borderId="4" xfId="2" applyNumberFormat="1" applyFont="1" applyFill="1" applyBorder="1" applyAlignment="1">
      <alignment horizontal="center" vertical="center"/>
    </xf>
    <xf numFmtId="10" fontId="38" fillId="6" borderId="8" xfId="2" applyNumberFormat="1" applyFont="1" applyFill="1" applyBorder="1" applyAlignment="1">
      <alignment horizontal="center" vertical="center"/>
    </xf>
    <xf numFmtId="4" fontId="37" fillId="6" borderId="19" xfId="47" applyNumberFormat="1" applyFont="1" applyFill="1" applyBorder="1" applyAlignment="1">
      <alignment horizontal="center" vertical="center" wrapText="1"/>
    </xf>
    <xf numFmtId="4" fontId="37" fillId="0" borderId="19" xfId="47" applyNumberFormat="1" applyFont="1" applyBorder="1" applyAlignment="1">
      <alignment horizontal="center" vertical="center" wrapText="1"/>
    </xf>
    <xf numFmtId="0" fontId="37" fillId="6" borderId="19" xfId="47" applyFont="1" applyFill="1" applyBorder="1" applyAlignment="1">
      <alignment vertical="center" wrapText="1"/>
    </xf>
    <xf numFmtId="0" fontId="35" fillId="0" borderId="27" xfId="47" applyFont="1" applyBorder="1" applyAlignment="1">
      <alignment horizontal="center"/>
    </xf>
    <xf numFmtId="4" fontId="37" fillId="6" borderId="26" xfId="47" applyNumberFormat="1" applyFont="1" applyFill="1" applyBorder="1" applyAlignment="1">
      <alignment horizontal="center" vertical="center" wrapText="1"/>
    </xf>
    <xf numFmtId="4" fontId="37" fillId="6" borderId="24" xfId="47" applyNumberFormat="1" applyFont="1" applyFill="1" applyBorder="1" applyAlignment="1">
      <alignment horizontal="center" vertical="center" wrapText="1"/>
    </xf>
    <xf numFmtId="0" fontId="37" fillId="6" borderId="26" xfId="47" applyFont="1" applyFill="1" applyBorder="1" applyAlignment="1">
      <alignment horizontal="center" vertical="center" wrapText="1"/>
    </xf>
    <xf numFmtId="0" fontId="37" fillId="6" borderId="24" xfId="47" applyFont="1" applyFill="1" applyBorder="1" applyAlignment="1">
      <alignment horizontal="center" vertical="center" wrapText="1"/>
    </xf>
    <xf numFmtId="0" fontId="37" fillId="6" borderId="26" xfId="47" applyFont="1" applyFill="1" applyBorder="1" applyAlignment="1">
      <alignment vertical="center" wrapText="1"/>
    </xf>
    <xf numFmtId="0" fontId="37" fillId="6" borderId="24" xfId="47" applyFont="1" applyFill="1" applyBorder="1" applyAlignment="1">
      <alignment vertical="center" wrapText="1"/>
    </xf>
    <xf numFmtId="4" fontId="37" fillId="6" borderId="30" xfId="47" applyNumberFormat="1" applyFont="1" applyFill="1" applyBorder="1" applyAlignment="1">
      <alignment horizontal="center" vertical="center" wrapText="1"/>
    </xf>
    <xf numFmtId="4" fontId="37" fillId="6" borderId="31" xfId="47" applyNumberFormat="1" applyFont="1" applyFill="1" applyBorder="1" applyAlignment="1">
      <alignment horizontal="center" vertical="center" wrapText="1"/>
    </xf>
    <xf numFmtId="10" fontId="38" fillId="0" borderId="26" xfId="2" applyNumberFormat="1" applyFont="1" applyBorder="1" applyAlignment="1">
      <alignment horizontal="center" vertical="center" wrapText="1"/>
    </xf>
    <xf numFmtId="10" fontId="38" fillId="0" borderId="24" xfId="2" applyNumberFormat="1" applyFont="1" applyBorder="1" applyAlignment="1">
      <alignment horizontal="center" vertical="center" wrapText="1"/>
    </xf>
    <xf numFmtId="4" fontId="37" fillId="0" borderId="26" xfId="47" applyNumberFormat="1" applyFont="1" applyBorder="1" applyAlignment="1">
      <alignment horizontal="left" vertical="center" wrapText="1" indent="3"/>
    </xf>
    <xf numFmtId="4" fontId="37" fillId="0" borderId="24" xfId="47" applyNumberFormat="1" applyFont="1" applyBorder="1" applyAlignment="1">
      <alignment horizontal="left" vertical="center" wrapText="1" indent="3"/>
    </xf>
    <xf numFmtId="10" fontId="38" fillId="6" borderId="26" xfId="2" applyNumberFormat="1" applyFont="1" applyFill="1" applyBorder="1" applyAlignment="1">
      <alignment horizontal="center" vertical="center" wrapText="1"/>
    </xf>
    <xf numFmtId="10" fontId="38" fillId="6" borderId="24" xfId="2" applyNumberFormat="1" applyFont="1" applyFill="1" applyBorder="1" applyAlignment="1">
      <alignment horizontal="center" vertical="center" wrapText="1"/>
    </xf>
    <xf numFmtId="0" fontId="37" fillId="0" borderId="26" xfId="47" applyFont="1" applyBorder="1" applyAlignment="1">
      <alignment horizontal="center" vertical="center" wrapText="1"/>
    </xf>
    <xf numFmtId="0" fontId="37" fillId="0" borderId="24" xfId="47" applyFont="1" applyBorder="1" applyAlignment="1">
      <alignment horizontal="center" vertical="center" wrapText="1"/>
    </xf>
    <xf numFmtId="0" fontId="37" fillId="0" borderId="26" xfId="47" applyFont="1" applyBorder="1" applyAlignment="1">
      <alignment vertical="center" wrapText="1"/>
    </xf>
    <xf numFmtId="0" fontId="37" fillId="0" borderId="24" xfId="47" applyFont="1" applyBorder="1" applyAlignment="1">
      <alignment vertical="center" wrapText="1"/>
    </xf>
    <xf numFmtId="0" fontId="37" fillId="0" borderId="26" xfId="47" applyFont="1" applyBorder="1" applyAlignment="1">
      <alignment horizontal="right" vertical="center" wrapText="1"/>
    </xf>
    <xf numFmtId="0" fontId="37" fillId="0" borderId="24" xfId="47" applyFont="1" applyBorder="1" applyAlignment="1">
      <alignment horizontal="right" vertical="center" wrapText="1"/>
    </xf>
    <xf numFmtId="4" fontId="37" fillId="0" borderId="26" xfId="47" applyNumberFormat="1" applyFont="1" applyBorder="1" applyAlignment="1">
      <alignment horizontal="left" vertical="center" wrapText="1" indent="2"/>
    </xf>
    <xf numFmtId="4" fontId="37" fillId="0" borderId="24" xfId="47" applyNumberFormat="1" applyFont="1" applyBorder="1" applyAlignment="1">
      <alignment horizontal="left" vertical="center" wrapText="1" indent="2"/>
    </xf>
    <xf numFmtId="0" fontId="0" fillId="0" borderId="0" xfId="0" applyAlignment="1">
      <alignment horizontal="center"/>
    </xf>
  </cellXfs>
  <cellStyles count="49">
    <cellStyle name="20% - Ênfase1" xfId="20" builtinId="30" customBuiltin="1"/>
    <cellStyle name="20% - Ênfase2" xfId="24" builtinId="34" customBuiltin="1"/>
    <cellStyle name="20% - Ênfase3" xfId="28" builtinId="38" customBuiltin="1"/>
    <cellStyle name="20% - Ênfase4" xfId="32" builtinId="42" customBuiltin="1"/>
    <cellStyle name="20% - Ênfase5" xfId="36" builtinId="46" customBuiltin="1"/>
    <cellStyle name="20% - Ênfase6" xfId="40" builtinId="50" customBuiltin="1"/>
    <cellStyle name="40% - Ênfase1" xfId="21" builtinId="31" customBuiltin="1"/>
    <cellStyle name="40% - Ênfase2" xfId="25" builtinId="35" customBuiltin="1"/>
    <cellStyle name="40% - Ênfase3" xfId="29" builtinId="39" customBuiltin="1"/>
    <cellStyle name="40% - Ênfase4" xfId="33" builtinId="43" customBuiltin="1"/>
    <cellStyle name="40% - Ênfase5" xfId="37" builtinId="47" customBuiltin="1"/>
    <cellStyle name="40% - Ênfase6" xfId="41" builtinId="51" customBuiltin="1"/>
    <cellStyle name="60% - Ênfase1" xfId="22" builtinId="32" customBuiltin="1"/>
    <cellStyle name="60% - Ênfase2" xfId="26" builtinId="36" customBuiltin="1"/>
    <cellStyle name="60% - Ênfase3" xfId="30" builtinId="40" customBuiltin="1"/>
    <cellStyle name="60% - Ênfase4" xfId="34" builtinId="44" customBuiltin="1"/>
    <cellStyle name="60% - Ênfase5" xfId="38" builtinId="48" customBuiltin="1"/>
    <cellStyle name="60% - Ênfase6" xfId="42" builtinId="52" customBuiltin="1"/>
    <cellStyle name="Bom" xfId="9" builtinId="26" customBuiltin="1"/>
    <cellStyle name="Cálculo" xfId="14" builtinId="22" customBuiltin="1"/>
    <cellStyle name="Célula de Verificação" xfId="16" builtinId="23" customBuiltin="1"/>
    <cellStyle name="Célula Vinculada" xfId="15" builtinId="24" customBuiltin="1"/>
    <cellStyle name="Ênfase1" xfId="19" builtinId="29" customBuiltin="1"/>
    <cellStyle name="Ênfase2" xfId="23" builtinId="33" customBuiltin="1"/>
    <cellStyle name="Ênfase3" xfId="27" builtinId="37" customBuiltin="1"/>
    <cellStyle name="Ênfase4" xfId="31" builtinId="41" customBuiltin="1"/>
    <cellStyle name="Ênfase5" xfId="35" builtinId="45" customBuiltin="1"/>
    <cellStyle name="Ênfase6" xfId="39" builtinId="49" customBuiltin="1"/>
    <cellStyle name="Entrada" xfId="12" builtinId="20" customBuiltin="1"/>
    <cellStyle name="Incorreto" xfId="10" builtinId="27" customBuiltin="1"/>
    <cellStyle name="Neutra" xfId="11" builtinId="28" customBuiltin="1"/>
    <cellStyle name="Normal" xfId="0" builtinId="0"/>
    <cellStyle name="Normal 2" xfId="43"/>
    <cellStyle name="Normal 3" xfId="47"/>
    <cellStyle name="Nota 2" xfId="45"/>
    <cellStyle name="Porcentagem" xfId="2" builtinId="5"/>
    <cellStyle name="Porcentagem 2" xfId="48"/>
    <cellStyle name="Saída" xfId="13" builtinId="21" customBuiltin="1"/>
    <cellStyle name="Texto de Aviso" xfId="17" builtinId="11" customBuiltin="1"/>
    <cellStyle name="Texto Explicativo" xfId="3" builtinId="53" customBuiltin="1"/>
    <cellStyle name="Texto Explicativo 2" xfId="46"/>
    <cellStyle name="Título" xfId="4" builtinId="15" customBuiltin="1"/>
    <cellStyle name="Título 1" xfId="5" builtinId="16" customBuiltin="1"/>
    <cellStyle name="Título 2" xfId="6" builtinId="17" customBuiltin="1"/>
    <cellStyle name="Título 3" xfId="7" builtinId="18" customBuiltin="1"/>
    <cellStyle name="Título 4" xfId="8" builtinId="19" customBuiltin="1"/>
    <cellStyle name="Total" xfId="18" builtinId="25" customBuiltin="1"/>
    <cellStyle name="Vírgula" xfId="1" builtinId="3"/>
    <cellStyle name="Vírgula 2" xfId="44"/>
  </cellStyles>
  <dxfs count="0"/>
  <tableStyles count="0" defaultTableStyle="TableStyleMedium2" defaultPivotStyle="PivotStyleLight16"/>
  <colors>
    <indexedColors>
      <rgbColor rgb="FF000000"/>
      <rgbColor rgb="FFFFFFFF"/>
      <rgbColor rgb="FFCC0000"/>
      <rgbColor rgb="FF00FF00"/>
      <rgbColor rgb="FF0000FF"/>
      <rgbColor rgb="FFFFFF00"/>
      <rgbColor rgb="FFFF00FF"/>
      <rgbColor rgb="FF00FFFF"/>
      <rgbColor rgb="FF800000"/>
      <rgbColor rgb="FF006600"/>
      <rgbColor rgb="FF000080"/>
      <rgbColor rgb="FF996600"/>
      <rgbColor rgb="FF800080"/>
      <rgbColor rgb="FF008080"/>
      <rgbColor rgb="FFDDDDDD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D9D9D9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CCCC"/>
      <rgbColor rgb="FFCC99FF"/>
      <rgbColor rgb="FFFFCC99"/>
      <rgbColor rgb="FF3265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openxmlformats.org/officeDocument/2006/relationships/image" Target="../media/image5.png"/><Relationship Id="rId1" Type="http://schemas.openxmlformats.org/officeDocument/2006/relationships/image" Target="../media/image4.png"/><Relationship Id="rId5" Type="http://schemas.openxmlformats.org/officeDocument/2006/relationships/image" Target="../media/image7.jpeg"/><Relationship Id="rId4" Type="http://schemas.openxmlformats.org/officeDocument/2006/relationships/image" Target="../media/image6.jpe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microsoft.com/office/2007/relationships/hdphoto" Target="../media/hdphoto1.wdp"/><Relationship Id="rId1" Type="http://schemas.openxmlformats.org/officeDocument/2006/relationships/image" Target="../media/image8.png"/><Relationship Id="rId5" Type="http://schemas.openxmlformats.org/officeDocument/2006/relationships/image" Target="../media/image7.jpeg"/><Relationship Id="rId4" Type="http://schemas.openxmlformats.org/officeDocument/2006/relationships/image" Target="../media/image6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57979</xdr:colOff>
      <xdr:row>0</xdr:row>
      <xdr:rowOff>57978</xdr:rowOff>
    </xdr:from>
    <xdr:to>
      <xdr:col>1</xdr:col>
      <xdr:colOff>1085022</xdr:colOff>
      <xdr:row>5</xdr:row>
      <xdr:rowOff>41413</xdr:rowOff>
    </xdr:to>
    <xdr:pic>
      <xdr:nvPicPr>
        <xdr:cNvPr id="3" name="Imagem 2" descr="C:\Users\Jacob\Google Drive\Licitações\Ativas\2017\Outra\Importante\Logo.pn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979" y="57978"/>
          <a:ext cx="1557130" cy="811696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265042</xdr:colOff>
      <xdr:row>24</xdr:row>
      <xdr:rowOff>150412</xdr:rowOff>
    </xdr:from>
    <xdr:to>
      <xdr:col>1</xdr:col>
      <xdr:colOff>944217</xdr:colOff>
      <xdr:row>31</xdr:row>
      <xdr:rowOff>160378</xdr:rowOff>
    </xdr:to>
    <xdr:pic>
      <xdr:nvPicPr>
        <xdr:cNvPr id="4" name="Imagem 2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5042" y="4150912"/>
          <a:ext cx="1209262" cy="116953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1542223</xdr:colOff>
      <xdr:row>25</xdr:row>
      <xdr:rowOff>82825</xdr:rowOff>
    </xdr:from>
    <xdr:to>
      <xdr:col>2</xdr:col>
      <xdr:colOff>157370</xdr:colOff>
      <xdr:row>32</xdr:row>
      <xdr:rowOff>61705</xdr:rowOff>
    </xdr:to>
    <xdr:pic>
      <xdr:nvPicPr>
        <xdr:cNvPr id="5" name="Imagem 3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72310" y="4248977"/>
          <a:ext cx="1431234" cy="11384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108856</xdr:colOff>
      <xdr:row>0</xdr:row>
      <xdr:rowOff>136072</xdr:rowOff>
    </xdr:from>
    <xdr:to>
      <xdr:col>2</xdr:col>
      <xdr:colOff>258535</xdr:colOff>
      <xdr:row>5</xdr:row>
      <xdr:rowOff>190500</xdr:rowOff>
    </xdr:to>
    <xdr:pic>
      <xdr:nvPicPr>
        <xdr:cNvPr id="2" name="Imagem 1" descr="C:\Users\Jacob\Google Drive\Licitações\Ativas\2017\Outra\Importante\Logo.png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8856" y="136072"/>
          <a:ext cx="1823358" cy="1074964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1020536</xdr:colOff>
      <xdr:row>428</xdr:row>
      <xdr:rowOff>167252</xdr:rowOff>
    </xdr:from>
    <xdr:to>
      <xdr:col>2</xdr:col>
      <xdr:colOff>2436738</xdr:colOff>
      <xdr:row>435</xdr:row>
      <xdr:rowOff>108174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94215" y="90028823"/>
          <a:ext cx="1416202" cy="136967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3453732</xdr:colOff>
      <xdr:row>429</xdr:row>
      <xdr:rowOff>93744</xdr:rowOff>
    </xdr:from>
    <xdr:to>
      <xdr:col>4</xdr:col>
      <xdr:colOff>40821</xdr:colOff>
      <xdr:row>435</xdr:row>
      <xdr:rowOff>202368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27411" y="90159423"/>
          <a:ext cx="1676160" cy="13332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115980</xdr:colOff>
      <xdr:row>0</xdr:row>
      <xdr:rowOff>136712</xdr:rowOff>
    </xdr:from>
    <xdr:to>
      <xdr:col>1</xdr:col>
      <xdr:colOff>1725705</xdr:colOff>
      <xdr:row>7</xdr:row>
      <xdr:rowOff>1</xdr:rowOff>
    </xdr:to>
    <xdr:pic>
      <xdr:nvPicPr>
        <xdr:cNvPr id="2" name="Imagem 1" descr="C:\Users\Jacob\Google Drive\Licitações\Ativas\2017\Outra\Importante\Logo.png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980" y="136712"/>
          <a:ext cx="1811431" cy="995083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523875</xdr:colOff>
      <xdr:row>334</xdr:row>
      <xdr:rowOff>66675</xdr:rowOff>
    </xdr:from>
    <xdr:to>
      <xdr:col>4</xdr:col>
      <xdr:colOff>362848</xdr:colOff>
      <xdr:row>342</xdr:row>
      <xdr:rowOff>140948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33700" y="40433625"/>
          <a:ext cx="1416202" cy="136967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690121</xdr:colOff>
      <xdr:row>335</xdr:row>
      <xdr:rowOff>35350</xdr:rowOff>
    </xdr:from>
    <xdr:to>
      <xdr:col>7</xdr:col>
      <xdr:colOff>583424</xdr:colOff>
      <xdr:row>343</xdr:row>
      <xdr:rowOff>73216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66896" y="40564225"/>
          <a:ext cx="1676160" cy="13332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254934</xdr:colOff>
      <xdr:row>33</xdr:row>
      <xdr:rowOff>21851</xdr:rowOff>
    </xdr:from>
    <xdr:to>
      <xdr:col>4</xdr:col>
      <xdr:colOff>93907</xdr:colOff>
      <xdr:row>41</xdr:row>
      <xdr:rowOff>6476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64199" y="5916145"/>
          <a:ext cx="1407797" cy="132933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185857</xdr:colOff>
      <xdr:row>32</xdr:row>
      <xdr:rowOff>68968</xdr:rowOff>
    </xdr:from>
    <xdr:to>
      <xdr:col>7</xdr:col>
      <xdr:colOff>975631</xdr:colOff>
      <xdr:row>40</xdr:row>
      <xdr:rowOff>28393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56033" y="5806380"/>
          <a:ext cx="1686245" cy="1292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254934</xdr:colOff>
      <xdr:row>96</xdr:row>
      <xdr:rowOff>21851</xdr:rowOff>
    </xdr:from>
    <xdr:to>
      <xdr:col>4</xdr:col>
      <xdr:colOff>93907</xdr:colOff>
      <xdr:row>104</xdr:row>
      <xdr:rowOff>51300</xdr:rowOff>
    </xdr:to>
    <xdr:pic>
      <xdr:nvPicPr>
        <xdr:cNvPr id="7" name="Imagem 6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64199" y="5916145"/>
          <a:ext cx="1407797" cy="132933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185857</xdr:colOff>
      <xdr:row>95</xdr:row>
      <xdr:rowOff>68968</xdr:rowOff>
    </xdr:from>
    <xdr:to>
      <xdr:col>7</xdr:col>
      <xdr:colOff>975631</xdr:colOff>
      <xdr:row>103</xdr:row>
      <xdr:rowOff>62010</xdr:rowOff>
    </xdr:to>
    <xdr:pic>
      <xdr:nvPicPr>
        <xdr:cNvPr id="8" name="Imagem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56033" y="5806380"/>
          <a:ext cx="1686245" cy="1292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254934</xdr:colOff>
      <xdr:row>136</xdr:row>
      <xdr:rowOff>21851</xdr:rowOff>
    </xdr:from>
    <xdr:to>
      <xdr:col>4</xdr:col>
      <xdr:colOff>93907</xdr:colOff>
      <xdr:row>144</xdr:row>
      <xdr:rowOff>73711</xdr:rowOff>
    </xdr:to>
    <xdr:pic>
      <xdr:nvPicPr>
        <xdr:cNvPr id="9" name="Imagem 8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64199" y="15732498"/>
          <a:ext cx="1407797" cy="132933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185857</xdr:colOff>
      <xdr:row>135</xdr:row>
      <xdr:rowOff>68968</xdr:rowOff>
    </xdr:from>
    <xdr:to>
      <xdr:col>7</xdr:col>
      <xdr:colOff>975631</xdr:colOff>
      <xdr:row>143</xdr:row>
      <xdr:rowOff>84422</xdr:rowOff>
    </xdr:to>
    <xdr:pic>
      <xdr:nvPicPr>
        <xdr:cNvPr id="10" name="Imagem 9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56033" y="15622733"/>
          <a:ext cx="1686245" cy="1292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254934</xdr:colOff>
      <xdr:row>175</xdr:row>
      <xdr:rowOff>21851</xdr:rowOff>
    </xdr:from>
    <xdr:to>
      <xdr:col>4</xdr:col>
      <xdr:colOff>93907</xdr:colOff>
      <xdr:row>183</xdr:row>
      <xdr:rowOff>62505</xdr:rowOff>
    </xdr:to>
    <xdr:pic>
      <xdr:nvPicPr>
        <xdr:cNvPr id="11" name="Imagem 10">
          <a:extLst>
            <a:ext uri="{FF2B5EF4-FFF2-40B4-BE49-F238E27FC236}">
              <a16:creationId xmlns:a16="http://schemas.microsoft.com/office/drawing/2014/main" id="{00000000-0008-0000-03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64199" y="21604380"/>
          <a:ext cx="1407797" cy="132933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185857</xdr:colOff>
      <xdr:row>174</xdr:row>
      <xdr:rowOff>68968</xdr:rowOff>
    </xdr:from>
    <xdr:to>
      <xdr:col>7</xdr:col>
      <xdr:colOff>975631</xdr:colOff>
      <xdr:row>182</xdr:row>
      <xdr:rowOff>73217</xdr:rowOff>
    </xdr:to>
    <xdr:pic>
      <xdr:nvPicPr>
        <xdr:cNvPr id="12" name="Imagem 11"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56033" y="21494615"/>
          <a:ext cx="1686245" cy="1292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254934</xdr:colOff>
      <xdr:row>218</xdr:row>
      <xdr:rowOff>21851</xdr:rowOff>
    </xdr:from>
    <xdr:to>
      <xdr:col>4</xdr:col>
      <xdr:colOff>93907</xdr:colOff>
      <xdr:row>226</xdr:row>
      <xdr:rowOff>62505</xdr:rowOff>
    </xdr:to>
    <xdr:pic>
      <xdr:nvPicPr>
        <xdr:cNvPr id="13" name="Imagem 12"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64199" y="27252145"/>
          <a:ext cx="1407797" cy="132933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185857</xdr:colOff>
      <xdr:row>217</xdr:row>
      <xdr:rowOff>68968</xdr:rowOff>
    </xdr:from>
    <xdr:to>
      <xdr:col>7</xdr:col>
      <xdr:colOff>975631</xdr:colOff>
      <xdr:row>225</xdr:row>
      <xdr:rowOff>62010</xdr:rowOff>
    </xdr:to>
    <xdr:pic>
      <xdr:nvPicPr>
        <xdr:cNvPr id="14" name="Imagem 13">
          <a:extLst>
            <a:ext uri="{FF2B5EF4-FFF2-40B4-BE49-F238E27FC236}">
              <a16:creationId xmlns:a16="http://schemas.microsoft.com/office/drawing/2014/main" id="{00000000-0008-0000-0300-00000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56033" y="27131174"/>
          <a:ext cx="1686245" cy="1292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254934</xdr:colOff>
      <xdr:row>260</xdr:row>
      <xdr:rowOff>21851</xdr:rowOff>
    </xdr:from>
    <xdr:to>
      <xdr:col>4</xdr:col>
      <xdr:colOff>93907</xdr:colOff>
      <xdr:row>268</xdr:row>
      <xdr:rowOff>96123</xdr:rowOff>
    </xdr:to>
    <xdr:pic>
      <xdr:nvPicPr>
        <xdr:cNvPr id="15" name="Imagem 14">
          <a:extLst>
            <a:ext uri="{FF2B5EF4-FFF2-40B4-BE49-F238E27FC236}">
              <a16:creationId xmlns:a16="http://schemas.microsoft.com/office/drawing/2014/main" id="{00000000-0008-0000-0300-00000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64199" y="33426586"/>
          <a:ext cx="1407797" cy="132933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185857</xdr:colOff>
      <xdr:row>259</xdr:row>
      <xdr:rowOff>68968</xdr:rowOff>
    </xdr:from>
    <xdr:to>
      <xdr:col>7</xdr:col>
      <xdr:colOff>975631</xdr:colOff>
      <xdr:row>267</xdr:row>
      <xdr:rowOff>106834</xdr:rowOff>
    </xdr:to>
    <xdr:pic>
      <xdr:nvPicPr>
        <xdr:cNvPr id="16" name="Imagem 15">
          <a:extLst>
            <a:ext uri="{FF2B5EF4-FFF2-40B4-BE49-F238E27FC236}">
              <a16:creationId xmlns:a16="http://schemas.microsoft.com/office/drawing/2014/main" id="{00000000-0008-0000-0300-00001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56033" y="33305615"/>
          <a:ext cx="1686245" cy="1292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254934</xdr:colOff>
      <xdr:row>299</xdr:row>
      <xdr:rowOff>21851</xdr:rowOff>
    </xdr:from>
    <xdr:to>
      <xdr:col>4</xdr:col>
      <xdr:colOff>93907</xdr:colOff>
      <xdr:row>307</xdr:row>
      <xdr:rowOff>96123</xdr:rowOff>
    </xdr:to>
    <xdr:pic>
      <xdr:nvPicPr>
        <xdr:cNvPr id="17" name="Imagem 16">
          <a:extLst>
            <a:ext uri="{FF2B5EF4-FFF2-40B4-BE49-F238E27FC236}">
              <a16:creationId xmlns:a16="http://schemas.microsoft.com/office/drawing/2014/main" id="{00000000-0008-0000-0300-00001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64199" y="39354498"/>
          <a:ext cx="1407797" cy="132933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185857</xdr:colOff>
      <xdr:row>298</xdr:row>
      <xdr:rowOff>68968</xdr:rowOff>
    </xdr:from>
    <xdr:to>
      <xdr:col>7</xdr:col>
      <xdr:colOff>975631</xdr:colOff>
      <xdr:row>306</xdr:row>
      <xdr:rowOff>106835</xdr:rowOff>
    </xdr:to>
    <xdr:pic>
      <xdr:nvPicPr>
        <xdr:cNvPr id="18" name="Imagem 17">
          <a:extLst>
            <a:ext uri="{FF2B5EF4-FFF2-40B4-BE49-F238E27FC236}">
              <a16:creationId xmlns:a16="http://schemas.microsoft.com/office/drawing/2014/main" id="{00000000-0008-0000-0300-00001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56033" y="39244733"/>
          <a:ext cx="1686245" cy="1292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145676</xdr:colOff>
      <xdr:row>42</xdr:row>
      <xdr:rowOff>112059</xdr:rowOff>
    </xdr:from>
    <xdr:to>
      <xdr:col>1</xdr:col>
      <xdr:colOff>1759323</xdr:colOff>
      <xdr:row>48</xdr:row>
      <xdr:rowOff>179294</xdr:rowOff>
    </xdr:to>
    <xdr:pic>
      <xdr:nvPicPr>
        <xdr:cNvPr id="19" name="Imagem 18" descr="C:\Users\Jacob\Google Drive\Licitações\Ativas\2017\Outra\Importante\Logo.png">
          <a:extLst>
            <a:ext uri="{FF2B5EF4-FFF2-40B4-BE49-F238E27FC236}">
              <a16:creationId xmlns:a16="http://schemas.microsoft.com/office/drawing/2014/main" id="{00000000-0008-0000-0300-000013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676" y="7507941"/>
          <a:ext cx="1815353" cy="101973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168088</xdr:colOff>
      <xdr:row>105</xdr:row>
      <xdr:rowOff>123265</xdr:rowOff>
    </xdr:from>
    <xdr:to>
      <xdr:col>1</xdr:col>
      <xdr:colOff>1893793</xdr:colOff>
      <xdr:row>111</xdr:row>
      <xdr:rowOff>100853</xdr:rowOff>
    </xdr:to>
    <xdr:pic>
      <xdr:nvPicPr>
        <xdr:cNvPr id="20" name="Imagem 19" descr="C:\Users\Jacob\Google Drive\Licitações\Ativas\2017\Outra\Importante\Logo.png">
          <a:extLst>
            <a:ext uri="{FF2B5EF4-FFF2-40B4-BE49-F238E27FC236}">
              <a16:creationId xmlns:a16="http://schemas.microsoft.com/office/drawing/2014/main" id="{00000000-0008-0000-0300-000014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088" y="18086294"/>
          <a:ext cx="1927411" cy="100853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134470</xdr:colOff>
      <xdr:row>146</xdr:row>
      <xdr:rowOff>44824</xdr:rowOff>
    </xdr:from>
    <xdr:to>
      <xdr:col>1</xdr:col>
      <xdr:colOff>1860175</xdr:colOff>
      <xdr:row>152</xdr:row>
      <xdr:rowOff>100854</xdr:rowOff>
    </xdr:to>
    <xdr:pic>
      <xdr:nvPicPr>
        <xdr:cNvPr id="21" name="Imagem 20" descr="C:\Users\Jacob\Google Drive\Licitações\Ativas\2017\Outra\Importante\Logo.png">
          <a:extLst>
            <a:ext uri="{FF2B5EF4-FFF2-40B4-BE49-F238E27FC236}">
              <a16:creationId xmlns:a16="http://schemas.microsoft.com/office/drawing/2014/main" id="{00000000-0008-0000-0300-000015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4470" y="24843442"/>
          <a:ext cx="1927411" cy="100853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67235</xdr:colOff>
      <xdr:row>185</xdr:row>
      <xdr:rowOff>33619</xdr:rowOff>
    </xdr:from>
    <xdr:to>
      <xdr:col>1</xdr:col>
      <xdr:colOff>1983441</xdr:colOff>
      <xdr:row>192</xdr:row>
      <xdr:rowOff>33618</xdr:rowOff>
    </xdr:to>
    <xdr:pic>
      <xdr:nvPicPr>
        <xdr:cNvPr id="22" name="Imagem 21" descr="C:\Users\Jacob\Google Drive\Licitações\Ativas\2017\Outra\Importante\Logo.png">
          <a:extLst>
            <a:ext uri="{FF2B5EF4-FFF2-40B4-BE49-F238E27FC236}">
              <a16:creationId xmlns:a16="http://schemas.microsoft.com/office/drawing/2014/main" id="{00000000-0008-0000-0300-000016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235" y="31432501"/>
          <a:ext cx="2117912" cy="1109382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0</xdr:colOff>
      <xdr:row>229</xdr:row>
      <xdr:rowOff>0</xdr:rowOff>
    </xdr:from>
    <xdr:to>
      <xdr:col>2</xdr:col>
      <xdr:colOff>56030</xdr:colOff>
      <xdr:row>234</xdr:row>
      <xdr:rowOff>100853</xdr:rowOff>
    </xdr:to>
    <xdr:pic>
      <xdr:nvPicPr>
        <xdr:cNvPr id="23" name="Imagem 22" descr="C:\Users\Jacob\Google Drive\Licitações\Ativas\2017\Outra\Importante\Logo.png">
          <a:extLst>
            <a:ext uri="{FF2B5EF4-FFF2-40B4-BE49-F238E27FC236}">
              <a16:creationId xmlns:a16="http://schemas.microsoft.com/office/drawing/2014/main" id="{00000000-0008-0000-0300-000017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1706" y="38805971"/>
          <a:ext cx="2117912" cy="1109382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156883</xdr:colOff>
      <xdr:row>270</xdr:row>
      <xdr:rowOff>44822</xdr:rowOff>
    </xdr:from>
    <xdr:to>
      <xdr:col>2</xdr:col>
      <xdr:colOff>11207</xdr:colOff>
      <xdr:row>277</xdr:row>
      <xdr:rowOff>22410</xdr:rowOff>
    </xdr:to>
    <xdr:pic>
      <xdr:nvPicPr>
        <xdr:cNvPr id="24" name="Imagem 23" descr="C:\Users\Jacob\Google Drive\Licitações\Ativas\2017\Outra\Importante\Logo.png">
          <a:extLst>
            <a:ext uri="{FF2B5EF4-FFF2-40B4-BE49-F238E27FC236}">
              <a16:creationId xmlns:a16="http://schemas.microsoft.com/office/drawing/2014/main" id="{00000000-0008-0000-0300-000018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6883" y="45865675"/>
          <a:ext cx="2117912" cy="1109382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179295</xdr:colOff>
      <xdr:row>309</xdr:row>
      <xdr:rowOff>56029</xdr:rowOff>
    </xdr:from>
    <xdr:to>
      <xdr:col>2</xdr:col>
      <xdr:colOff>33619</xdr:colOff>
      <xdr:row>316</xdr:row>
      <xdr:rowOff>33616</xdr:rowOff>
    </xdr:to>
    <xdr:pic>
      <xdr:nvPicPr>
        <xdr:cNvPr id="25" name="Imagem 24" descr="C:\Users\Jacob\Google Drive\Licitações\Ativas\2017\Outra\Importante\Logo.png">
          <a:extLst>
            <a:ext uri="{FF2B5EF4-FFF2-40B4-BE49-F238E27FC236}">
              <a16:creationId xmlns:a16="http://schemas.microsoft.com/office/drawing/2014/main" id="{00000000-0008-0000-0300-000019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9295" y="52309058"/>
          <a:ext cx="2117912" cy="1109382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371475</xdr:colOff>
      <xdr:row>10</xdr:row>
      <xdr:rowOff>142874</xdr:rowOff>
    </xdr:from>
    <xdr:to>
      <xdr:col>10</xdr:col>
      <xdr:colOff>323851</xdr:colOff>
      <xdr:row>43</xdr:row>
      <xdr:rowOff>79374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6139" t="9635" r="16327" b="3297"/>
        <a:stretch/>
      </xdr:blipFill>
      <xdr:spPr>
        <a:xfrm>
          <a:off x="371475" y="819149"/>
          <a:ext cx="5286376" cy="5280025"/>
        </a:xfrm>
        <a:prstGeom prst="rect">
          <a:avLst/>
        </a:prstGeom>
      </xdr:spPr>
    </xdr:pic>
    <xdr:clientData/>
  </xdr:twoCellAnchor>
  <xdr:twoCellAnchor editAs="oneCell">
    <xdr:from>
      <xdr:col>1</xdr:col>
      <xdr:colOff>215900</xdr:colOff>
      <xdr:row>62</xdr:row>
      <xdr:rowOff>104775</xdr:rowOff>
    </xdr:from>
    <xdr:to>
      <xdr:col>9</xdr:col>
      <xdr:colOff>139017</xdr:colOff>
      <xdr:row>91</xdr:row>
      <xdr:rowOff>34468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2801"/>
        <a:stretch/>
      </xdr:blipFill>
      <xdr:spPr>
        <a:xfrm>
          <a:off x="749300" y="9420225"/>
          <a:ext cx="4190317" cy="4625518"/>
        </a:xfrm>
        <a:prstGeom prst="rect">
          <a:avLst/>
        </a:prstGeom>
      </xdr:spPr>
    </xdr:pic>
    <xdr:clientData/>
  </xdr:twoCellAnchor>
  <xdr:twoCellAnchor editAs="oneCell">
    <xdr:from>
      <xdr:col>0</xdr:col>
      <xdr:colOff>47624</xdr:colOff>
      <xdr:row>0</xdr:row>
      <xdr:rowOff>95250</xdr:rowOff>
    </xdr:from>
    <xdr:to>
      <xdr:col>3</xdr:col>
      <xdr:colOff>209549</xdr:colOff>
      <xdr:row>5</xdr:row>
      <xdr:rowOff>142875</xdr:rowOff>
    </xdr:to>
    <xdr:pic>
      <xdr:nvPicPr>
        <xdr:cNvPr id="6" name="Imagem 5" descr="C:\Users\Jacob\Google Drive\Licitações\Ativas\2017\Outra\Importante\Logo.png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4" y="95250"/>
          <a:ext cx="1762125" cy="8572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152400</xdr:colOff>
      <xdr:row>53</xdr:row>
      <xdr:rowOff>9525</xdr:rowOff>
    </xdr:from>
    <xdr:to>
      <xdr:col>3</xdr:col>
      <xdr:colOff>314325</xdr:colOff>
      <xdr:row>58</xdr:row>
      <xdr:rowOff>57150</xdr:rowOff>
    </xdr:to>
    <xdr:pic>
      <xdr:nvPicPr>
        <xdr:cNvPr id="7" name="Imagem 6" descr="C:\Users\Jacob\Google Drive\Licitações\Ativas\2017\Outra\Importante\Logo.png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400" y="8648700"/>
          <a:ext cx="1762125" cy="8572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314325</xdr:colOff>
      <xdr:row>45</xdr:row>
      <xdr:rowOff>116479</xdr:rowOff>
    </xdr:from>
    <xdr:to>
      <xdr:col>4</xdr:col>
      <xdr:colOff>142875</xdr:colOff>
      <xdr:row>51</xdr:row>
      <xdr:rowOff>10862</xdr:rowOff>
    </xdr:to>
    <xdr:pic>
      <xdr:nvPicPr>
        <xdr:cNvPr id="8" name="Imagem 7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81125" y="7460254"/>
          <a:ext cx="895350" cy="8659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8</xdr:col>
      <xdr:colOff>13846</xdr:colOff>
      <xdr:row>44</xdr:row>
      <xdr:rowOff>26240</xdr:rowOff>
    </xdr:from>
    <xdr:to>
      <xdr:col>10</xdr:col>
      <xdr:colOff>190500</xdr:colOff>
      <xdr:row>50</xdr:row>
      <xdr:rowOff>43769</xdr:rowOff>
    </xdr:to>
    <xdr:pic>
      <xdr:nvPicPr>
        <xdr:cNvPr id="9" name="Imagem 8">
          <a:extLst>
            <a:ext uri="{FF2B5EF4-FFF2-40B4-BE49-F238E27FC236}">
              <a16:creationId xmlns:a16="http://schemas.microsoft.com/office/drawing/2014/main" id="{00000000-0008-0000-04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81046" y="7208090"/>
          <a:ext cx="1243454" cy="98907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180975</xdr:colOff>
      <xdr:row>94</xdr:row>
      <xdr:rowOff>52139</xdr:rowOff>
    </xdr:from>
    <xdr:to>
      <xdr:col>4</xdr:col>
      <xdr:colOff>9525</xdr:colOff>
      <xdr:row>99</xdr:row>
      <xdr:rowOff>108447</xdr:rowOff>
    </xdr:to>
    <xdr:pic>
      <xdr:nvPicPr>
        <xdr:cNvPr id="10" name="Imagem 9"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47775" y="15387389"/>
          <a:ext cx="895350" cy="8659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490096</xdr:colOff>
      <xdr:row>93</xdr:row>
      <xdr:rowOff>0</xdr:rowOff>
    </xdr:from>
    <xdr:to>
      <xdr:col>7</xdr:col>
      <xdr:colOff>133350</xdr:colOff>
      <xdr:row>99</xdr:row>
      <xdr:rowOff>17529</xdr:rowOff>
    </xdr:to>
    <xdr:pic>
      <xdr:nvPicPr>
        <xdr:cNvPr id="11" name="Imagem 10">
          <a:extLst>
            <a:ext uri="{FF2B5EF4-FFF2-40B4-BE49-F238E27FC236}">
              <a16:creationId xmlns:a16="http://schemas.microsoft.com/office/drawing/2014/main" id="{00000000-0008-0000-04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23696" y="15173325"/>
          <a:ext cx="1243454" cy="98907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190362</xdr:colOff>
      <xdr:row>6</xdr:row>
      <xdr:rowOff>88486</xdr:rowOff>
    </xdr:from>
    <xdr:to>
      <xdr:col>10</xdr:col>
      <xdr:colOff>329438</xdr:colOff>
      <xdr:row>47</xdr:row>
      <xdr:rowOff>58259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sharpenSoften amount="25000"/>
                  </a14:imgEffect>
                  <a14:imgEffect>
                    <a14:colorTemperature colorTemp="47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90362" y="1060036"/>
          <a:ext cx="5473076" cy="6608698"/>
        </a:xfrm>
        <a:prstGeom prst="rect">
          <a:avLst/>
        </a:prstGeom>
      </xdr:spPr>
    </xdr:pic>
    <xdr:clientData/>
  </xdr:twoCellAnchor>
  <xdr:twoCellAnchor editAs="oneCell">
    <xdr:from>
      <xdr:col>0</xdr:col>
      <xdr:colOff>253448</xdr:colOff>
      <xdr:row>0</xdr:row>
      <xdr:rowOff>77028</xdr:rowOff>
    </xdr:from>
    <xdr:to>
      <xdr:col>3</xdr:col>
      <xdr:colOff>428625</xdr:colOff>
      <xdr:row>5</xdr:row>
      <xdr:rowOff>106017</xdr:rowOff>
    </xdr:to>
    <xdr:pic>
      <xdr:nvPicPr>
        <xdr:cNvPr id="3" name="Imagem 2" descr="C:\Users\Jacob\Google Drive\Licitações\Ativas\2017\Outra\Importante\Logo.png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3448" y="77028"/>
          <a:ext cx="1775377" cy="838614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114300</xdr:colOff>
      <xdr:row>48</xdr:row>
      <xdr:rowOff>118814</xdr:rowOff>
    </xdr:from>
    <xdr:to>
      <xdr:col>2</xdr:col>
      <xdr:colOff>476250</xdr:colOff>
      <xdr:row>54</xdr:row>
      <xdr:rowOff>13197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7700" y="7891214"/>
          <a:ext cx="895350" cy="8659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442471</xdr:colOff>
      <xdr:row>47</xdr:row>
      <xdr:rowOff>114300</xdr:rowOff>
    </xdr:from>
    <xdr:to>
      <xdr:col>10</xdr:col>
      <xdr:colOff>85725</xdr:colOff>
      <xdr:row>53</xdr:row>
      <xdr:rowOff>131829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76271" y="7724775"/>
          <a:ext cx="1243454" cy="98907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7:C25"/>
  <sheetViews>
    <sheetView tabSelected="1" view="pageBreakPreview" zoomScale="115" zoomScaleNormal="100" zoomScaleSheetLayoutView="115" workbookViewId="0">
      <selection activeCell="B43" sqref="B43"/>
    </sheetView>
  </sheetViews>
  <sheetFormatPr defaultRowHeight="12.75"/>
  <cols>
    <col min="1" max="1" width="9.33203125" style="8"/>
    <col min="2" max="2" width="49.33203125" style="8" customWidth="1"/>
    <col min="3" max="3" width="25.5" style="8" customWidth="1"/>
    <col min="4" max="16384" width="9.33203125" style="8"/>
  </cols>
  <sheetData>
    <row r="7" spans="1:3" ht="15">
      <c r="A7" s="82" t="s">
        <v>745</v>
      </c>
      <c r="B7" s="82"/>
      <c r="C7" s="82"/>
    </row>
    <row r="9" spans="1:3">
      <c r="A9" s="83" t="s">
        <v>747</v>
      </c>
      <c r="B9" s="83"/>
      <c r="C9" s="83"/>
    </row>
    <row r="11" spans="1:3">
      <c r="A11" s="13" t="s">
        <v>1</v>
      </c>
      <c r="B11" s="13" t="s">
        <v>2</v>
      </c>
      <c r="C11" s="13" t="s">
        <v>746</v>
      </c>
    </row>
    <row r="12" spans="1:3">
      <c r="A12" s="11">
        <v>1</v>
      </c>
      <c r="B12" s="10" t="s">
        <v>0</v>
      </c>
      <c r="C12" s="12">
        <f>Planilhas!H171</f>
        <v>856142.6100000001</v>
      </c>
    </row>
    <row r="13" spans="1:3">
      <c r="A13" s="11">
        <v>2</v>
      </c>
      <c r="B13" s="10" t="s">
        <v>752</v>
      </c>
      <c r="C13" s="12">
        <f>Planilhas!H239</f>
        <v>79333.489999999991</v>
      </c>
    </row>
    <row r="14" spans="1:3">
      <c r="A14" s="11">
        <v>3</v>
      </c>
      <c r="B14" s="10" t="s">
        <v>486</v>
      </c>
      <c r="C14" s="12">
        <f>Planilhas!H278</f>
        <v>297531.62999999995</v>
      </c>
    </row>
    <row r="15" spans="1:3">
      <c r="A15" s="11">
        <v>4</v>
      </c>
      <c r="B15" s="10" t="s">
        <v>530</v>
      </c>
      <c r="C15" s="12">
        <f>Planilhas!H341</f>
        <v>66438.490000000005</v>
      </c>
    </row>
    <row r="16" spans="1:3">
      <c r="A16" s="11">
        <v>5</v>
      </c>
      <c r="B16" s="10" t="s">
        <v>607</v>
      </c>
      <c r="C16" s="12">
        <f>Planilhas!H405</f>
        <v>112890.99</v>
      </c>
    </row>
    <row r="17" spans="1:3">
      <c r="A17" s="11">
        <v>6</v>
      </c>
      <c r="B17" s="10" t="s">
        <v>753</v>
      </c>
      <c r="C17" s="12">
        <f>Planilhas!H417</f>
        <v>30429.870000000003</v>
      </c>
    </row>
    <row r="18" spans="1:3">
      <c r="A18" s="11">
        <v>7</v>
      </c>
      <c r="B18" s="10" t="s">
        <v>728</v>
      </c>
      <c r="C18" s="12">
        <f>Planilhas!H424</f>
        <v>90356.13</v>
      </c>
    </row>
    <row r="19" spans="1:3">
      <c r="A19" s="84" t="s">
        <v>386</v>
      </c>
      <c r="B19" s="84"/>
      <c r="C19" s="14">
        <f>SUM(C12:C18)</f>
        <v>1533123.21</v>
      </c>
    </row>
    <row r="21" spans="1:3">
      <c r="B21" s="15" t="s">
        <v>748</v>
      </c>
      <c r="C21" s="16">
        <v>0.2223</v>
      </c>
    </row>
    <row r="22" spans="1:3">
      <c r="B22" s="15" t="s">
        <v>749</v>
      </c>
      <c r="C22" s="16">
        <v>0.13239999999999999</v>
      </c>
    </row>
    <row r="23" spans="1:3">
      <c r="B23" s="15" t="s">
        <v>750</v>
      </c>
      <c r="C23" s="16">
        <v>1.1354</v>
      </c>
    </row>
    <row r="25" spans="1:3">
      <c r="A25" s="85" t="s">
        <v>751</v>
      </c>
      <c r="B25" s="85"/>
      <c r="C25" s="85"/>
    </row>
  </sheetData>
  <mergeCells count="4">
    <mergeCell ref="A7:C7"/>
    <mergeCell ref="A9:C9"/>
    <mergeCell ref="A19:B19"/>
    <mergeCell ref="A25:C25"/>
  </mergeCells>
  <pageMargins left="0.511811024" right="0.511811024" top="0.78740157499999996" bottom="0.78740157499999996" header="0.31496062000000002" footer="0.31496062000000002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AMK429"/>
  <sheetViews>
    <sheetView view="pageBreakPreview" topLeftCell="A406" zoomScale="70" zoomScaleNormal="100" zoomScaleSheetLayoutView="70" workbookViewId="0">
      <selection activeCell="F430" sqref="F430"/>
    </sheetView>
  </sheetViews>
  <sheetFormatPr defaultRowHeight="15"/>
  <cols>
    <col min="1" max="1" width="12.5" style="19" customWidth="1"/>
    <col min="2" max="2" width="16.6640625" style="20" customWidth="1"/>
    <col min="3" max="3" width="83.1640625" style="20" customWidth="1"/>
    <col min="4" max="4" width="6" style="19" bestFit="1" customWidth="1"/>
    <col min="5" max="5" width="11.33203125" style="19" bestFit="1" customWidth="1"/>
    <col min="6" max="6" width="17.33203125" style="17" customWidth="1"/>
    <col min="7" max="7" width="15.6640625" style="18" customWidth="1"/>
    <col min="8" max="8" width="25.6640625" style="19" bestFit="1" customWidth="1"/>
    <col min="9" max="1025" width="9.33203125" style="20" customWidth="1"/>
    <col min="1026" max="16384" width="9.33203125" style="21"/>
  </cols>
  <sheetData>
    <row r="6" spans="1:8">
      <c r="A6" s="23"/>
      <c r="B6" s="56"/>
      <c r="C6" s="56"/>
      <c r="D6" s="23"/>
      <c r="E6" s="23"/>
    </row>
    <row r="7" spans="1:8" ht="15.75">
      <c r="A7" s="22"/>
      <c r="B7" s="82" t="s">
        <v>745</v>
      </c>
      <c r="C7" s="82"/>
      <c r="D7" s="82"/>
      <c r="E7" s="82"/>
      <c r="F7" s="82"/>
      <c r="G7" s="82"/>
      <c r="H7" s="82"/>
    </row>
    <row r="8" spans="1:8" ht="20.25">
      <c r="A8" s="86" t="s">
        <v>761</v>
      </c>
      <c r="B8" s="86"/>
      <c r="C8" s="86"/>
      <c r="D8" s="86"/>
      <c r="E8" s="86"/>
      <c r="F8" s="86"/>
      <c r="G8" s="86"/>
      <c r="H8" s="86"/>
    </row>
    <row r="9" spans="1:8" ht="15.75">
      <c r="A9" s="89" t="s">
        <v>0</v>
      </c>
      <c r="B9" s="89"/>
      <c r="C9" s="89"/>
      <c r="D9" s="89"/>
      <c r="E9" s="89"/>
      <c r="F9" s="89"/>
      <c r="G9" s="89"/>
      <c r="H9" s="89"/>
    </row>
    <row r="10" spans="1:8" ht="47.25">
      <c r="A10" s="24" t="s">
        <v>1</v>
      </c>
      <c r="B10" s="24"/>
      <c r="C10" s="25" t="s">
        <v>2</v>
      </c>
      <c r="D10" s="24" t="s">
        <v>3</v>
      </c>
      <c r="E10" s="25" t="s">
        <v>4</v>
      </c>
      <c r="F10" s="26" t="s">
        <v>5</v>
      </c>
      <c r="G10" s="27" t="s">
        <v>6</v>
      </c>
      <c r="H10" s="28" t="s">
        <v>7</v>
      </c>
    </row>
    <row r="11" spans="1:8" ht="15.75">
      <c r="A11" s="29">
        <v>1</v>
      </c>
      <c r="B11" s="30"/>
      <c r="C11" s="30" t="s">
        <v>8</v>
      </c>
      <c r="D11" s="31"/>
      <c r="E11" s="31"/>
      <c r="F11" s="32"/>
      <c r="G11" s="33"/>
      <c r="H11" s="34">
        <f>SUM(G12:G13)</f>
        <v>61598.79</v>
      </c>
    </row>
    <row r="12" spans="1:8" ht="30">
      <c r="A12" s="35" t="s">
        <v>9</v>
      </c>
      <c r="B12" s="35" t="s">
        <v>10</v>
      </c>
      <c r="C12" s="36" t="s">
        <v>11</v>
      </c>
      <c r="D12" s="37" t="s">
        <v>12</v>
      </c>
      <c r="E12" s="38">
        <v>333.9</v>
      </c>
      <c r="F12" s="39">
        <v>172.87</v>
      </c>
      <c r="G12" s="40">
        <f>TRUNC(E12*F12,2)</f>
        <v>57721.29</v>
      </c>
      <c r="H12" s="41"/>
    </row>
    <row r="13" spans="1:8" ht="30">
      <c r="A13" s="35" t="s">
        <v>13</v>
      </c>
      <c r="B13" s="35" t="s">
        <v>14</v>
      </c>
      <c r="C13" s="36" t="s">
        <v>15</v>
      </c>
      <c r="D13" s="37" t="s">
        <v>16</v>
      </c>
      <c r="E13" s="38">
        <v>30</v>
      </c>
      <c r="F13" s="39">
        <v>129.25</v>
      </c>
      <c r="G13" s="40">
        <f>TRUNC(E13*F13,2)</f>
        <v>3877.5</v>
      </c>
      <c r="H13" s="41"/>
    </row>
    <row r="14" spans="1:8" ht="15.75">
      <c r="A14" s="29">
        <v>2</v>
      </c>
      <c r="B14" s="30"/>
      <c r="C14" s="30" t="s">
        <v>17</v>
      </c>
      <c r="D14" s="31"/>
      <c r="E14" s="31"/>
      <c r="F14" s="32"/>
      <c r="G14" s="33"/>
      <c r="H14" s="34">
        <f>SUM(G15:G35)</f>
        <v>220073.81999999998</v>
      </c>
    </row>
    <row r="15" spans="1:8" ht="30">
      <c r="A15" s="37" t="s">
        <v>18</v>
      </c>
      <c r="B15" s="37" t="s">
        <v>19</v>
      </c>
      <c r="C15" s="36" t="s">
        <v>20</v>
      </c>
      <c r="D15" s="37" t="s">
        <v>12</v>
      </c>
      <c r="E15" s="38">
        <v>20.399999999999999</v>
      </c>
      <c r="F15" s="39">
        <f>VLOOKUP(B15,'Preço dos Serviços'!$A$1:$C$200,2,0)</f>
        <v>420.84</v>
      </c>
      <c r="G15" s="40">
        <f t="shared" ref="G15:G35" si="0">TRUNC(E15*F15,2)</f>
        <v>8585.1299999999992</v>
      </c>
      <c r="H15" s="41"/>
    </row>
    <row r="16" spans="1:8" ht="30">
      <c r="A16" s="37" t="s">
        <v>21</v>
      </c>
      <c r="B16" s="37" t="s">
        <v>19</v>
      </c>
      <c r="C16" s="36" t="s">
        <v>22</v>
      </c>
      <c r="D16" s="37" t="s">
        <v>12</v>
      </c>
      <c r="E16" s="38">
        <v>1.58</v>
      </c>
      <c r="F16" s="39">
        <f>VLOOKUP(B16,'Preço dos Serviços'!$A$1:$C$200,2,0)</f>
        <v>420.84</v>
      </c>
      <c r="G16" s="40">
        <f t="shared" si="0"/>
        <v>664.92</v>
      </c>
      <c r="H16" s="41"/>
    </row>
    <row r="17" spans="1:8" ht="30">
      <c r="A17" s="37" t="s">
        <v>23</v>
      </c>
      <c r="B17" s="37" t="s">
        <v>19</v>
      </c>
      <c r="C17" s="36" t="s">
        <v>24</v>
      </c>
      <c r="D17" s="37" t="s">
        <v>12</v>
      </c>
      <c r="E17" s="38">
        <v>49.9</v>
      </c>
      <c r="F17" s="39">
        <f>VLOOKUP(B17,'Preço dos Serviços'!$A$1:$C$200,2,0)</f>
        <v>420.84</v>
      </c>
      <c r="G17" s="40">
        <f t="shared" si="0"/>
        <v>20999.91</v>
      </c>
      <c r="H17" s="42"/>
    </row>
    <row r="18" spans="1:8" ht="30">
      <c r="A18" s="37" t="s">
        <v>25</v>
      </c>
      <c r="B18" s="37" t="s">
        <v>19</v>
      </c>
      <c r="C18" s="36" t="s">
        <v>26</v>
      </c>
      <c r="D18" s="37" t="s">
        <v>12</v>
      </c>
      <c r="E18" s="38">
        <v>43.08</v>
      </c>
      <c r="F18" s="39">
        <f>VLOOKUP(B18,'Preço dos Serviços'!$A$1:$C$200,2,0)</f>
        <v>420.84</v>
      </c>
      <c r="G18" s="40">
        <f t="shared" si="0"/>
        <v>18129.78</v>
      </c>
      <c r="H18" s="42"/>
    </row>
    <row r="19" spans="1:8" ht="30">
      <c r="A19" s="37" t="s">
        <v>27</v>
      </c>
      <c r="B19" s="37" t="s">
        <v>19</v>
      </c>
      <c r="C19" s="36" t="s">
        <v>28</v>
      </c>
      <c r="D19" s="37" t="s">
        <v>12</v>
      </c>
      <c r="E19" s="38">
        <v>41.4</v>
      </c>
      <c r="F19" s="39">
        <f>VLOOKUP(B19,'Preço dos Serviços'!$A$1:$C$200,2,0)</f>
        <v>420.84</v>
      </c>
      <c r="G19" s="40">
        <f t="shared" si="0"/>
        <v>17422.77</v>
      </c>
      <c r="H19" s="42"/>
    </row>
    <row r="20" spans="1:8" ht="30">
      <c r="A20" s="37" t="s">
        <v>29</v>
      </c>
      <c r="B20" s="37" t="s">
        <v>19</v>
      </c>
      <c r="C20" s="36" t="s">
        <v>30</v>
      </c>
      <c r="D20" s="37" t="s">
        <v>12</v>
      </c>
      <c r="E20" s="38">
        <v>3.54</v>
      </c>
      <c r="F20" s="39">
        <f>VLOOKUP(B20,'Preço dos Serviços'!$A$1:$C$200,2,0)</f>
        <v>420.84</v>
      </c>
      <c r="G20" s="40">
        <f t="shared" si="0"/>
        <v>1489.77</v>
      </c>
      <c r="H20" s="42"/>
    </row>
    <row r="21" spans="1:8" ht="30">
      <c r="A21" s="37" t="s">
        <v>31</v>
      </c>
      <c r="B21" s="37" t="s">
        <v>19</v>
      </c>
      <c r="C21" s="36" t="s">
        <v>32</v>
      </c>
      <c r="D21" s="37" t="s">
        <v>12</v>
      </c>
      <c r="E21" s="38">
        <v>7.07</v>
      </c>
      <c r="F21" s="39">
        <f>VLOOKUP(B21,'Preço dos Serviços'!$A$1:$C$200,2,0)</f>
        <v>420.84</v>
      </c>
      <c r="G21" s="40">
        <f t="shared" si="0"/>
        <v>2975.33</v>
      </c>
      <c r="H21" s="42"/>
    </row>
    <row r="22" spans="1:8" ht="30">
      <c r="A22" s="37" t="s">
        <v>33</v>
      </c>
      <c r="B22" s="37" t="s">
        <v>19</v>
      </c>
      <c r="C22" s="36" t="s">
        <v>34</v>
      </c>
      <c r="D22" s="37" t="s">
        <v>12</v>
      </c>
      <c r="E22" s="38">
        <v>13.87</v>
      </c>
      <c r="F22" s="39">
        <f>VLOOKUP(B22,'Preço dos Serviços'!$A$1:$C$200,2,0)</f>
        <v>420.84</v>
      </c>
      <c r="G22" s="40">
        <f t="shared" si="0"/>
        <v>5837.05</v>
      </c>
      <c r="H22" s="42"/>
    </row>
    <row r="23" spans="1:8" ht="30">
      <c r="A23" s="37" t="s">
        <v>35</v>
      </c>
      <c r="B23" s="43">
        <v>90820</v>
      </c>
      <c r="C23" s="36" t="s">
        <v>36</v>
      </c>
      <c r="D23" s="37" t="s">
        <v>37</v>
      </c>
      <c r="E23" s="38">
        <v>24</v>
      </c>
      <c r="F23" s="39">
        <f>VLOOKUP(B23,'Preço dos Serviços'!$A$1:$C$200,2,0)</f>
        <v>274.87</v>
      </c>
      <c r="G23" s="40">
        <f t="shared" si="0"/>
        <v>6596.88</v>
      </c>
      <c r="H23" s="42"/>
    </row>
    <row r="24" spans="1:8" ht="30">
      <c r="A24" s="37" t="s">
        <v>38</v>
      </c>
      <c r="B24" s="43">
        <v>90822</v>
      </c>
      <c r="C24" s="36" t="s">
        <v>39</v>
      </c>
      <c r="D24" s="37" t="s">
        <v>37</v>
      </c>
      <c r="E24" s="38">
        <v>8</v>
      </c>
      <c r="F24" s="39">
        <f>VLOOKUP(B24,'Preço dos Serviços'!$A$1:$C$200,2,0)</f>
        <v>294.94</v>
      </c>
      <c r="G24" s="40">
        <f t="shared" si="0"/>
        <v>2359.52</v>
      </c>
      <c r="H24" s="42"/>
    </row>
    <row r="25" spans="1:8" ht="30">
      <c r="A25" s="37" t="s">
        <v>40</v>
      </c>
      <c r="B25" s="43">
        <v>90850</v>
      </c>
      <c r="C25" s="36" t="s">
        <v>41</v>
      </c>
      <c r="D25" s="37" t="s">
        <v>37</v>
      </c>
      <c r="E25" s="38">
        <v>30</v>
      </c>
      <c r="F25" s="39">
        <f>VLOOKUP(B25,'Preço dos Serviços'!$A$1:$C$200,2,0)</f>
        <v>480.6</v>
      </c>
      <c r="G25" s="40">
        <f t="shared" si="0"/>
        <v>14418</v>
      </c>
      <c r="H25" s="42"/>
    </row>
    <row r="26" spans="1:8" ht="30">
      <c r="A26" s="37" t="s">
        <v>42</v>
      </c>
      <c r="B26" s="43">
        <v>90850</v>
      </c>
      <c r="C26" s="36" t="s">
        <v>43</v>
      </c>
      <c r="D26" s="37" t="s">
        <v>37</v>
      </c>
      <c r="E26" s="38">
        <v>39</v>
      </c>
      <c r="F26" s="39">
        <f>VLOOKUP(B26,'Preço dos Serviços'!$A$1:$C$200,2,0)</f>
        <v>480.6</v>
      </c>
      <c r="G26" s="40">
        <f t="shared" si="0"/>
        <v>18743.400000000001</v>
      </c>
      <c r="H26" s="42"/>
    </row>
    <row r="27" spans="1:8" ht="30">
      <c r="A27" s="37" t="s">
        <v>44</v>
      </c>
      <c r="B27" s="43">
        <v>90850</v>
      </c>
      <c r="C27" s="36" t="s">
        <v>45</v>
      </c>
      <c r="D27" s="37" t="s">
        <v>37</v>
      </c>
      <c r="E27" s="38">
        <v>14</v>
      </c>
      <c r="F27" s="39">
        <f>VLOOKUP(B27,'Preço dos Serviços'!$A$1:$C$200,2,0)</f>
        <v>480.6</v>
      </c>
      <c r="G27" s="40">
        <f t="shared" si="0"/>
        <v>6728.4</v>
      </c>
      <c r="H27" s="42"/>
    </row>
    <row r="28" spans="1:8" ht="15.75">
      <c r="A28" s="37" t="s">
        <v>46</v>
      </c>
      <c r="B28" s="43">
        <v>72200</v>
      </c>
      <c r="C28" s="44" t="s">
        <v>47</v>
      </c>
      <c r="D28" s="37" t="s">
        <v>12</v>
      </c>
      <c r="E28" s="38">
        <v>313.74</v>
      </c>
      <c r="F28" s="39">
        <f>VLOOKUP(B28,'Preço dos Serviços'!$A$1:$C$200,2,0)</f>
        <v>62.82</v>
      </c>
      <c r="G28" s="40">
        <f t="shared" si="0"/>
        <v>19709.14</v>
      </c>
      <c r="H28" s="42"/>
    </row>
    <row r="29" spans="1:8" ht="30">
      <c r="A29" s="37" t="s">
        <v>48</v>
      </c>
      <c r="B29" s="37" t="s">
        <v>49</v>
      </c>
      <c r="C29" s="36" t="s">
        <v>50</v>
      </c>
      <c r="D29" s="37" t="s">
        <v>37</v>
      </c>
      <c r="E29" s="38">
        <v>28</v>
      </c>
      <c r="F29" s="39">
        <f>VLOOKUP(B29,'Preço dos Serviços'!$A$1:$C$200,2,0)</f>
        <v>392.07</v>
      </c>
      <c r="G29" s="40">
        <f t="shared" si="0"/>
        <v>10977.96</v>
      </c>
      <c r="H29" s="42"/>
    </row>
    <row r="30" spans="1:8" ht="30">
      <c r="A30" s="37" t="s">
        <v>51</v>
      </c>
      <c r="B30" s="37" t="s">
        <v>52</v>
      </c>
      <c r="C30" s="36" t="s">
        <v>53</v>
      </c>
      <c r="D30" s="37" t="s">
        <v>37</v>
      </c>
      <c r="E30" s="38">
        <v>84</v>
      </c>
      <c r="F30" s="39">
        <f>VLOOKUP(B30,'Preço dos Serviços'!$A$1:$C$200,2,0)</f>
        <v>361.02</v>
      </c>
      <c r="G30" s="40">
        <f t="shared" si="0"/>
        <v>30325.68</v>
      </c>
      <c r="H30" s="42"/>
    </row>
    <row r="31" spans="1:8" ht="15.75">
      <c r="A31" s="37" t="s">
        <v>54</v>
      </c>
      <c r="B31" s="37" t="s">
        <v>55</v>
      </c>
      <c r="C31" s="36" t="s">
        <v>56</v>
      </c>
      <c r="D31" s="37" t="s">
        <v>12</v>
      </c>
      <c r="E31" s="38">
        <v>1.89</v>
      </c>
      <c r="F31" s="39">
        <f>VLOOKUP(B31,'Preço dos Serviços'!$A$1:$C$200,2,0)</f>
        <v>416.6</v>
      </c>
      <c r="G31" s="40">
        <f t="shared" si="0"/>
        <v>787.37</v>
      </c>
      <c r="H31" s="42"/>
    </row>
    <row r="32" spans="1:8" ht="15.75">
      <c r="A32" s="37" t="s">
        <v>57</v>
      </c>
      <c r="B32" s="37" t="s">
        <v>55</v>
      </c>
      <c r="C32" s="36" t="s">
        <v>58</v>
      </c>
      <c r="D32" s="37" t="s">
        <v>12</v>
      </c>
      <c r="E32" s="38">
        <v>18.84</v>
      </c>
      <c r="F32" s="39">
        <f>VLOOKUP(B32,'Preço dos Serviços'!$A$1:$C$200,2,0)</f>
        <v>416.6</v>
      </c>
      <c r="G32" s="40">
        <f t="shared" si="0"/>
        <v>7848.74</v>
      </c>
      <c r="H32" s="42"/>
    </row>
    <row r="33" spans="1:8" ht="15.75">
      <c r="A33" s="37" t="s">
        <v>59</v>
      </c>
      <c r="B33" s="37" t="s">
        <v>55</v>
      </c>
      <c r="C33" s="36" t="s">
        <v>60</v>
      </c>
      <c r="D33" s="37" t="s">
        <v>12</v>
      </c>
      <c r="E33" s="38">
        <v>2</v>
      </c>
      <c r="F33" s="39">
        <f>VLOOKUP(B33,'Preço dos Serviços'!$A$1:$C$200,2,0)</f>
        <v>416.6</v>
      </c>
      <c r="G33" s="40">
        <f t="shared" si="0"/>
        <v>833.2</v>
      </c>
      <c r="H33" s="42"/>
    </row>
    <row r="34" spans="1:8" ht="15.75">
      <c r="A34" s="37" t="s">
        <v>61</v>
      </c>
      <c r="B34" s="37" t="s">
        <v>62</v>
      </c>
      <c r="C34" s="36" t="s">
        <v>63</v>
      </c>
      <c r="D34" s="37" t="s">
        <v>12</v>
      </c>
      <c r="E34" s="38">
        <v>114</v>
      </c>
      <c r="F34" s="39">
        <f>VLOOKUP(B34,'Preço dos Serviços'!$A$1:$C$200,2,0)</f>
        <v>201.15</v>
      </c>
      <c r="G34" s="40">
        <f t="shared" si="0"/>
        <v>22931.1</v>
      </c>
      <c r="H34" s="42"/>
    </row>
    <row r="35" spans="1:8" ht="15.75">
      <c r="A35" s="37" t="s">
        <v>64</v>
      </c>
      <c r="B35" s="37" t="s">
        <v>62</v>
      </c>
      <c r="C35" s="36" t="s">
        <v>65</v>
      </c>
      <c r="D35" s="37" t="s">
        <v>12</v>
      </c>
      <c r="E35" s="38">
        <v>8.5</v>
      </c>
      <c r="F35" s="39">
        <f>VLOOKUP(B35,'Preço dos Serviços'!$A$1:$C$200,2,0)</f>
        <v>201.15</v>
      </c>
      <c r="G35" s="40">
        <f t="shared" si="0"/>
        <v>1709.77</v>
      </c>
      <c r="H35" s="42"/>
    </row>
    <row r="36" spans="1:8" ht="15.75">
      <c r="A36" s="43">
        <v>3</v>
      </c>
      <c r="B36" s="36"/>
      <c r="C36" s="30" t="s">
        <v>66</v>
      </c>
      <c r="D36" s="37"/>
      <c r="E36" s="37"/>
      <c r="F36" s="39"/>
      <c r="G36" s="40"/>
      <c r="H36" s="34">
        <f>SUM(G37:G40)</f>
        <v>7363.4000000000005</v>
      </c>
    </row>
    <row r="37" spans="1:8" ht="15.75">
      <c r="A37" s="37" t="s">
        <v>67</v>
      </c>
      <c r="B37" s="43">
        <v>90830</v>
      </c>
      <c r="C37" s="36" t="s">
        <v>68</v>
      </c>
      <c r="D37" s="37" t="s">
        <v>37</v>
      </c>
      <c r="E37" s="38">
        <v>84</v>
      </c>
      <c r="F37" s="39">
        <f>VLOOKUP(B37,'Preço dos Serviços'!$A$1:$C$200,2,0)</f>
        <v>60.13</v>
      </c>
      <c r="G37" s="40">
        <f>TRUNC(E37*F37,2)</f>
        <v>5050.92</v>
      </c>
      <c r="H37" s="42"/>
    </row>
    <row r="38" spans="1:8" ht="15.75">
      <c r="A38" s="37" t="s">
        <v>69</v>
      </c>
      <c r="B38" s="37" t="s">
        <v>70</v>
      </c>
      <c r="C38" s="36" t="s">
        <v>71</v>
      </c>
      <c r="D38" s="37" t="s">
        <v>37</v>
      </c>
      <c r="E38" s="38">
        <v>32</v>
      </c>
      <c r="F38" s="39">
        <f>VLOOKUP(B38,'Preço dos Serviços'!$A$1:$C$200,2,0)</f>
        <v>26.37</v>
      </c>
      <c r="G38" s="40">
        <f>TRUNC(E38*F38,2)</f>
        <v>843.84</v>
      </c>
      <c r="H38" s="42"/>
    </row>
    <row r="39" spans="1:8" ht="30">
      <c r="A39" s="37" t="s">
        <v>72</v>
      </c>
      <c r="B39" s="37" t="s">
        <v>73</v>
      </c>
      <c r="C39" s="36" t="s">
        <v>74</v>
      </c>
      <c r="D39" s="37" t="s">
        <v>37</v>
      </c>
      <c r="E39" s="38">
        <v>64</v>
      </c>
      <c r="F39" s="39">
        <f>VLOOKUP(B39,'Preço dos Serviços'!$A$1:$C$200,2,0)</f>
        <v>17.61</v>
      </c>
      <c r="G39" s="40">
        <f>TRUNC(E39*F39,2)</f>
        <v>1127.04</v>
      </c>
      <c r="H39" s="42"/>
    </row>
    <row r="40" spans="1:8" ht="15.75">
      <c r="A40" s="37" t="s">
        <v>75</v>
      </c>
      <c r="B40" s="43">
        <v>84952</v>
      </c>
      <c r="C40" s="36" t="s">
        <v>76</v>
      </c>
      <c r="D40" s="37" t="s">
        <v>37</v>
      </c>
      <c r="E40" s="38">
        <v>14</v>
      </c>
      <c r="F40" s="39">
        <f>VLOOKUP(B40,'Preço dos Serviços'!$A$1:$C$200,2,0)</f>
        <v>24.4</v>
      </c>
      <c r="G40" s="40">
        <f>TRUNC(E40*F40,2)</f>
        <v>341.6</v>
      </c>
      <c r="H40" s="42"/>
    </row>
    <row r="41" spans="1:8" ht="15.75">
      <c r="A41" s="43">
        <v>4</v>
      </c>
      <c r="B41" s="36"/>
      <c r="C41" s="30" t="s">
        <v>77</v>
      </c>
      <c r="D41" s="37"/>
      <c r="E41" s="37"/>
      <c r="F41" s="39"/>
      <c r="G41" s="40"/>
      <c r="H41" s="34">
        <f>SUM(G42,G43:G45)</f>
        <v>118241.73999999999</v>
      </c>
    </row>
    <row r="42" spans="1:8" ht="15.75">
      <c r="A42" s="37" t="s">
        <v>78</v>
      </c>
      <c r="B42" s="43">
        <v>72117</v>
      </c>
      <c r="C42" s="36" t="s">
        <v>79</v>
      </c>
      <c r="D42" s="37" t="s">
        <v>12</v>
      </c>
      <c r="E42" s="38">
        <v>654.95000000000005</v>
      </c>
      <c r="F42" s="39">
        <f>VLOOKUP(B42,'Preço dos Serviços'!$A$1:$C$200,2,0)</f>
        <v>96.64</v>
      </c>
      <c r="G42" s="40">
        <f>TRUNC(E42*F42,2)</f>
        <v>63294.36</v>
      </c>
      <c r="H42" s="42"/>
    </row>
    <row r="43" spans="1:8" ht="30">
      <c r="A43" s="45" t="s">
        <v>80</v>
      </c>
      <c r="B43" s="45" t="s">
        <v>81</v>
      </c>
      <c r="C43" s="46" t="s">
        <v>82</v>
      </c>
      <c r="D43" s="37" t="s">
        <v>12</v>
      </c>
      <c r="E43" s="38">
        <v>134.4</v>
      </c>
      <c r="F43" s="39">
        <v>359.28</v>
      </c>
      <c r="G43" s="40">
        <f>TRUNC(E43*F43,2)</f>
        <v>48287.23</v>
      </c>
      <c r="H43" s="42"/>
    </row>
    <row r="44" spans="1:8" ht="15.75">
      <c r="A44" s="37" t="s">
        <v>83</v>
      </c>
      <c r="B44" s="43">
        <v>72122</v>
      </c>
      <c r="C44" s="36" t="s">
        <v>84</v>
      </c>
      <c r="D44" s="37" t="s">
        <v>12</v>
      </c>
      <c r="E44" s="38">
        <v>16.899999999999999</v>
      </c>
      <c r="F44" s="39">
        <f>VLOOKUP(B44,'Preço dos Serviços'!$A$1:$C$200,2,0)</f>
        <v>82.79</v>
      </c>
      <c r="G44" s="40">
        <f>TRUNC(E44*F44,2)</f>
        <v>1399.15</v>
      </c>
      <c r="H44" s="42"/>
    </row>
    <row r="45" spans="1:8" ht="15.75">
      <c r="A45" s="37" t="s">
        <v>85</v>
      </c>
      <c r="B45" s="37" t="s">
        <v>86</v>
      </c>
      <c r="C45" s="36" t="s">
        <v>87</v>
      </c>
      <c r="D45" s="37" t="s">
        <v>12</v>
      </c>
      <c r="E45" s="38">
        <v>15.12</v>
      </c>
      <c r="F45" s="39">
        <f>VLOOKUP(B45,'Preço dos Serviços'!$A$1:$C$200,2,0)</f>
        <v>347.95</v>
      </c>
      <c r="G45" s="40">
        <f>TRUNC(E45*F45,2)</f>
        <v>5261</v>
      </c>
      <c r="H45" s="42"/>
    </row>
    <row r="46" spans="1:8" ht="15.75">
      <c r="A46" s="43">
        <v>5</v>
      </c>
      <c r="B46" s="36"/>
      <c r="C46" s="30" t="s">
        <v>88</v>
      </c>
      <c r="D46" s="37"/>
      <c r="E46" s="37"/>
      <c r="F46" s="39"/>
      <c r="G46" s="40"/>
      <c r="H46" s="34">
        <f>SUM(G47)</f>
        <v>2172.31</v>
      </c>
    </row>
    <row r="47" spans="1:8" ht="30">
      <c r="A47" s="37" t="s">
        <v>89</v>
      </c>
      <c r="B47" s="37" t="s">
        <v>90</v>
      </c>
      <c r="C47" s="36" t="s">
        <v>91</v>
      </c>
      <c r="D47" s="37" t="s">
        <v>92</v>
      </c>
      <c r="E47" s="38">
        <v>45.2</v>
      </c>
      <c r="F47" s="39">
        <f>VLOOKUP(B47,'Preço dos Serviços'!$A$1:$C$200,2,0)</f>
        <v>48.06</v>
      </c>
      <c r="G47" s="40">
        <f>TRUNC(E47*F47,2)</f>
        <v>2172.31</v>
      </c>
      <c r="H47" s="42"/>
    </row>
    <row r="48" spans="1:8" ht="15.75">
      <c r="A48" s="43">
        <v>6</v>
      </c>
      <c r="B48" s="36"/>
      <c r="C48" s="30" t="s">
        <v>93</v>
      </c>
      <c r="D48" s="37"/>
      <c r="E48" s="37"/>
      <c r="F48" s="39"/>
      <c r="G48" s="40"/>
      <c r="H48" s="34">
        <f>SUM(G49:G53)</f>
        <v>5302.84</v>
      </c>
    </row>
    <row r="49" spans="1:8" ht="30">
      <c r="A49" s="37" t="s">
        <v>94</v>
      </c>
      <c r="B49" s="37" t="s">
        <v>95</v>
      </c>
      <c r="C49" s="36" t="s">
        <v>96</v>
      </c>
      <c r="D49" s="37" t="s">
        <v>92</v>
      </c>
      <c r="E49" s="38">
        <v>20.8</v>
      </c>
      <c r="F49" s="39">
        <f>VLOOKUP(B49,'Preço dos Serviços'!$A$1:$C$200,2,0)</f>
        <v>65.760000000000005</v>
      </c>
      <c r="G49" s="40">
        <f>TRUNC(E49*F49,2)</f>
        <v>1367.8</v>
      </c>
      <c r="H49" s="42"/>
    </row>
    <row r="50" spans="1:8" ht="30">
      <c r="A50" s="45" t="s">
        <v>97</v>
      </c>
      <c r="B50" s="45" t="s">
        <v>98</v>
      </c>
      <c r="C50" s="36" t="s">
        <v>99</v>
      </c>
      <c r="D50" s="37" t="s">
        <v>12</v>
      </c>
      <c r="E50" s="38">
        <v>45.2</v>
      </c>
      <c r="F50" s="39">
        <v>35.97</v>
      </c>
      <c r="G50" s="40">
        <f>TRUNC(E50*F50,2)</f>
        <v>1625.84</v>
      </c>
      <c r="H50" s="42"/>
    </row>
    <row r="51" spans="1:8" ht="15.75">
      <c r="A51" s="37" t="s">
        <v>100</v>
      </c>
      <c r="B51" s="43">
        <v>89173</v>
      </c>
      <c r="C51" s="36" t="s">
        <v>101</v>
      </c>
      <c r="D51" s="37" t="s">
        <v>12</v>
      </c>
      <c r="E51" s="38">
        <v>23</v>
      </c>
      <c r="F51" s="39">
        <f>VLOOKUP(B51,'Preço dos Serviços'!$A$1:$C$200,2,0)</f>
        <v>24.6</v>
      </c>
      <c r="G51" s="40">
        <f>TRUNC(E51*F51,2)</f>
        <v>565.79999999999995</v>
      </c>
      <c r="H51" s="42"/>
    </row>
    <row r="52" spans="1:8" ht="30">
      <c r="A52" s="37" t="s">
        <v>102</v>
      </c>
      <c r="B52" s="37" t="s">
        <v>103</v>
      </c>
      <c r="C52" s="36" t="s">
        <v>104</v>
      </c>
      <c r="D52" s="37" t="s">
        <v>12</v>
      </c>
      <c r="E52" s="38">
        <v>30</v>
      </c>
      <c r="F52" s="39">
        <f>VLOOKUP(B52,'Preço dos Serviços'!$A$1:$C$200,2,0)</f>
        <v>35.33</v>
      </c>
      <c r="G52" s="40">
        <f>TRUNC(E52*F52,2)</f>
        <v>1059.9000000000001</v>
      </c>
      <c r="H52" s="42"/>
    </row>
    <row r="53" spans="1:8" ht="45">
      <c r="A53" s="37" t="s">
        <v>105</v>
      </c>
      <c r="B53" s="37">
        <v>95135</v>
      </c>
      <c r="C53" s="44" t="s">
        <v>106</v>
      </c>
      <c r="D53" s="37" t="s">
        <v>107</v>
      </c>
      <c r="E53" s="38">
        <v>50</v>
      </c>
      <c r="F53" s="39">
        <f>VLOOKUP(B53,'Preço dos Serviços'!$A$1:$C$200,2,0)</f>
        <v>13.67</v>
      </c>
      <c r="G53" s="40">
        <f>TRUNC(E53*F53,2)</f>
        <v>683.5</v>
      </c>
      <c r="H53" s="42"/>
    </row>
    <row r="54" spans="1:8" ht="15.75">
      <c r="A54" s="43">
        <v>7</v>
      </c>
      <c r="B54" s="36"/>
      <c r="C54" s="30" t="s">
        <v>108</v>
      </c>
      <c r="D54" s="37"/>
      <c r="E54" s="37"/>
      <c r="F54" s="39"/>
      <c r="G54" s="40"/>
      <c r="H54" s="34">
        <f>SUM(G55:G56)</f>
        <v>5573.8</v>
      </c>
    </row>
    <row r="55" spans="1:8" ht="30">
      <c r="A55" s="37" t="s">
        <v>109</v>
      </c>
      <c r="B55" s="37" t="s">
        <v>110</v>
      </c>
      <c r="C55" s="36" t="s">
        <v>111</v>
      </c>
      <c r="D55" s="37" t="s">
        <v>12</v>
      </c>
      <c r="E55" s="38">
        <v>64.8</v>
      </c>
      <c r="F55" s="39">
        <f>VLOOKUP(B55,'Preço dos Serviços'!$A$1:$C$200,2,0)</f>
        <v>58.61</v>
      </c>
      <c r="G55" s="40">
        <f>TRUNC(E55*F55,2)</f>
        <v>3797.92</v>
      </c>
      <c r="H55" s="42"/>
    </row>
    <row r="56" spans="1:8" ht="30">
      <c r="A56" s="37" t="s">
        <v>112</v>
      </c>
      <c r="B56" s="37" t="s">
        <v>110</v>
      </c>
      <c r="C56" s="36" t="s">
        <v>113</v>
      </c>
      <c r="D56" s="37" t="s">
        <v>12</v>
      </c>
      <c r="E56" s="38">
        <v>30.3</v>
      </c>
      <c r="F56" s="39">
        <f>VLOOKUP(B56,'Preço dos Serviços'!$A$1:$C$200,2,0)</f>
        <v>58.61</v>
      </c>
      <c r="G56" s="40">
        <f>TRUNC(E56*F56,2)</f>
        <v>1775.88</v>
      </c>
      <c r="H56" s="42"/>
    </row>
    <row r="57" spans="1:8" ht="15.75">
      <c r="A57" s="43">
        <v>8</v>
      </c>
      <c r="B57" s="36"/>
      <c r="C57" s="30" t="s">
        <v>114</v>
      </c>
      <c r="D57" s="37"/>
      <c r="E57" s="37"/>
      <c r="F57" s="39"/>
      <c r="G57" s="40"/>
      <c r="H57" s="34">
        <f>SUM(G58:G61)</f>
        <v>47646.540000000008</v>
      </c>
    </row>
    <row r="58" spans="1:8" ht="15.75">
      <c r="A58" s="37" t="s">
        <v>115</v>
      </c>
      <c r="B58" s="43">
        <v>88489</v>
      </c>
      <c r="C58" s="36" t="s">
        <v>116</v>
      </c>
      <c r="D58" s="37" t="s">
        <v>12</v>
      </c>
      <c r="E58" s="47">
        <v>5215.8500000000004</v>
      </c>
      <c r="F58" s="39">
        <f>VLOOKUP(B58,'Preço dos Serviços'!$A$1:$C$200,2,0)</f>
        <v>7.86</v>
      </c>
      <c r="G58" s="40">
        <f>TRUNC(E58*F58,2)</f>
        <v>40996.58</v>
      </c>
      <c r="H58" s="42"/>
    </row>
    <row r="59" spans="1:8" ht="15.75">
      <c r="A59" s="37" t="s">
        <v>117</v>
      </c>
      <c r="B59" s="43">
        <v>6082</v>
      </c>
      <c r="C59" s="36" t="s">
        <v>118</v>
      </c>
      <c r="D59" s="37" t="s">
        <v>12</v>
      </c>
      <c r="E59" s="38">
        <v>109.16</v>
      </c>
      <c r="F59" s="39">
        <f>VLOOKUP(B59,'Preço dos Serviços'!$A$1:$C$200,2,0)</f>
        <v>8.74</v>
      </c>
      <c r="G59" s="40">
        <f>TRUNC(E59*F59,2)</f>
        <v>954.05</v>
      </c>
      <c r="H59" s="42"/>
    </row>
    <row r="60" spans="1:8" ht="15.75">
      <c r="A60" s="37" t="s">
        <v>119</v>
      </c>
      <c r="B60" s="37" t="s">
        <v>120</v>
      </c>
      <c r="C60" s="36" t="s">
        <v>121</v>
      </c>
      <c r="D60" s="37" t="s">
        <v>12</v>
      </c>
      <c r="E60" s="38">
        <v>290.45999999999998</v>
      </c>
      <c r="F60" s="39">
        <f>VLOOKUP(B60,'Preço dos Serviços'!$A$1:$C$200,2,0)</f>
        <v>6.43</v>
      </c>
      <c r="G60" s="40">
        <f>TRUNC(E60*F60,2)</f>
        <v>1867.65</v>
      </c>
      <c r="H60" s="42"/>
    </row>
    <row r="61" spans="1:8" ht="15.75">
      <c r="A61" s="37" t="s">
        <v>122</v>
      </c>
      <c r="B61" s="37" t="s">
        <v>123</v>
      </c>
      <c r="C61" s="36" t="s">
        <v>124</v>
      </c>
      <c r="D61" s="37" t="s">
        <v>12</v>
      </c>
      <c r="E61" s="38">
        <v>290.45999999999998</v>
      </c>
      <c r="F61" s="39">
        <f>VLOOKUP(B61,'Preço dos Serviços'!$A$1:$C$200,2,0)</f>
        <v>13.18</v>
      </c>
      <c r="G61" s="40">
        <f>TRUNC(E61*F61,2)</f>
        <v>3828.26</v>
      </c>
      <c r="H61" s="42"/>
    </row>
    <row r="62" spans="1:8" ht="15.75">
      <c r="A62" s="43">
        <v>9</v>
      </c>
      <c r="B62" s="36"/>
      <c r="C62" s="30" t="s">
        <v>125</v>
      </c>
      <c r="D62" s="37"/>
      <c r="E62" s="37"/>
      <c r="F62" s="39"/>
      <c r="G62" s="40"/>
      <c r="H62" s="34">
        <f>SUM(G63:G74)</f>
        <v>24637.02</v>
      </c>
    </row>
    <row r="63" spans="1:8" ht="15.75">
      <c r="A63" s="37" t="s">
        <v>126</v>
      </c>
      <c r="B63" s="43">
        <v>89171</v>
      </c>
      <c r="C63" s="36" t="s">
        <v>127</v>
      </c>
      <c r="D63" s="37" t="s">
        <v>12</v>
      </c>
      <c r="E63" s="38">
        <v>112</v>
      </c>
      <c r="F63" s="39">
        <f>VLOOKUP(B63,'Preço dos Serviços'!$A$1:$C$200,2,0)</f>
        <v>25.61</v>
      </c>
      <c r="G63" s="40">
        <f>TRUNC(E63*F63,2)</f>
        <v>2868.32</v>
      </c>
      <c r="H63" s="42"/>
    </row>
    <row r="64" spans="1:8" ht="15.75">
      <c r="A64" s="37" t="s">
        <v>128</v>
      </c>
      <c r="B64" s="43">
        <v>88649</v>
      </c>
      <c r="C64" s="36" t="s">
        <v>129</v>
      </c>
      <c r="D64" s="37" t="s">
        <v>92</v>
      </c>
      <c r="E64" s="38">
        <v>252</v>
      </c>
      <c r="F64" s="39">
        <f>VLOOKUP(B64,'Preço dos Serviços'!$A$1:$C$200,2,0)</f>
        <v>4.1100000000000003</v>
      </c>
      <c r="G64" s="40">
        <f>TRUNC(E64*F64,2)</f>
        <v>1035.72</v>
      </c>
      <c r="H64" s="42"/>
    </row>
    <row r="65" spans="1:8" ht="15.75">
      <c r="A65" s="37" t="s">
        <v>130</v>
      </c>
      <c r="B65" s="43">
        <v>83534</v>
      </c>
      <c r="C65" s="36" t="s">
        <v>131</v>
      </c>
      <c r="D65" s="37" t="s">
        <v>132</v>
      </c>
      <c r="E65" s="38">
        <v>10.54</v>
      </c>
      <c r="F65" s="39">
        <f>VLOOKUP(B65,'Preço dos Serviços'!$A$1:$C$200,2,0)</f>
        <v>363.08</v>
      </c>
      <c r="G65" s="40">
        <f>TRUNC(E65*F65,2)</f>
        <v>3826.86</v>
      </c>
      <c r="H65" s="42"/>
    </row>
    <row r="66" spans="1:8" ht="15.75">
      <c r="A66" s="37" t="s">
        <v>133</v>
      </c>
      <c r="B66" s="37" t="s">
        <v>134</v>
      </c>
      <c r="C66" s="36" t="s">
        <v>135</v>
      </c>
      <c r="D66" s="37" t="s">
        <v>12</v>
      </c>
      <c r="E66" s="38">
        <v>105.36</v>
      </c>
      <c r="F66" s="39">
        <f>VLOOKUP(B66,'Preço dos Serviços'!$A$1:$C$200,2,0)</f>
        <v>27.5</v>
      </c>
      <c r="G66" s="40">
        <f>TRUNC(E66*F66,2)</f>
        <v>2897.4</v>
      </c>
      <c r="H66" s="42"/>
    </row>
    <row r="67" spans="1:8" ht="15.75">
      <c r="A67" s="37" t="s">
        <v>136</v>
      </c>
      <c r="B67" s="43">
        <v>87620</v>
      </c>
      <c r="C67" s="36" t="s">
        <v>137</v>
      </c>
      <c r="D67" s="37" t="s">
        <v>12</v>
      </c>
      <c r="E67" s="38">
        <v>325.2</v>
      </c>
      <c r="F67" s="39">
        <f>VLOOKUP(B67,'Preço dos Serviços'!$A$1:$C$200,2,0)</f>
        <v>19.440000000000001</v>
      </c>
      <c r="G67" s="40">
        <f>TRUNC(E67*F67,2)</f>
        <v>6321.88</v>
      </c>
      <c r="H67" s="42"/>
    </row>
    <row r="68" spans="1:8" ht="15.75">
      <c r="A68" s="37" t="s">
        <v>138</v>
      </c>
      <c r="B68" s="36"/>
      <c r="C68" s="36" t="s">
        <v>139</v>
      </c>
      <c r="D68" s="37"/>
      <c r="E68" s="37"/>
      <c r="F68" s="39"/>
      <c r="G68" s="40"/>
      <c r="H68" s="42"/>
    </row>
    <row r="69" spans="1:8" ht="15.75">
      <c r="A69" s="37" t="s">
        <v>140</v>
      </c>
      <c r="B69" s="43">
        <v>93358</v>
      </c>
      <c r="C69" s="36" t="s">
        <v>141</v>
      </c>
      <c r="D69" s="37" t="s">
        <v>132</v>
      </c>
      <c r="E69" s="38">
        <v>7.86</v>
      </c>
      <c r="F69" s="39">
        <f>VLOOKUP(B69,'Preço dos Serviços'!$A$1:$C$200,2,0)</f>
        <v>35.090000000000003</v>
      </c>
      <c r="G69" s="40">
        <f t="shared" ref="G69:G74" si="1">TRUNC(E69*F69,2)</f>
        <v>275.8</v>
      </c>
      <c r="H69" s="42"/>
    </row>
    <row r="70" spans="1:8" ht="15.75">
      <c r="A70" s="37" t="s">
        <v>142</v>
      </c>
      <c r="B70" s="37" t="s">
        <v>143</v>
      </c>
      <c r="C70" s="36" t="s">
        <v>144</v>
      </c>
      <c r="D70" s="37" t="s">
        <v>132</v>
      </c>
      <c r="E70" s="38">
        <v>5.9</v>
      </c>
      <c r="F70" s="39">
        <f>VLOOKUP(B70,'Preço dos Serviços'!$A$1:$C$200,2,0)</f>
        <v>26.61</v>
      </c>
      <c r="G70" s="40">
        <f t="shared" si="1"/>
        <v>156.99</v>
      </c>
      <c r="H70" s="42"/>
    </row>
    <row r="71" spans="1:8" ht="15.75">
      <c r="A71" s="37" t="s">
        <v>145</v>
      </c>
      <c r="B71" s="43">
        <v>5651</v>
      </c>
      <c r="C71" s="36" t="s">
        <v>146</v>
      </c>
      <c r="D71" s="37" t="s">
        <v>12</v>
      </c>
      <c r="E71" s="38">
        <v>62.88</v>
      </c>
      <c r="F71" s="39">
        <f>VLOOKUP(B71,'Preço dos Serviços'!$A$1:$C$200,2,0)</f>
        <v>20.68</v>
      </c>
      <c r="G71" s="40">
        <f t="shared" si="1"/>
        <v>1300.3499999999999</v>
      </c>
      <c r="H71" s="42"/>
    </row>
    <row r="72" spans="1:8" ht="15.75">
      <c r="A72" s="37" t="s">
        <v>147</v>
      </c>
      <c r="B72" s="43">
        <v>92468</v>
      </c>
      <c r="C72" s="36" t="s">
        <v>148</v>
      </c>
      <c r="D72" s="37" t="s">
        <v>12</v>
      </c>
      <c r="E72" s="38">
        <v>62.88</v>
      </c>
      <c r="F72" s="39">
        <f>VLOOKUP(B72,'Preço dos Serviços'!$A$1:$C$200,2,0)</f>
        <v>41.85</v>
      </c>
      <c r="G72" s="40">
        <f t="shared" si="1"/>
        <v>2631.52</v>
      </c>
      <c r="H72" s="42"/>
    </row>
    <row r="73" spans="1:8" ht="15.75">
      <c r="A73" s="37" t="s">
        <v>149</v>
      </c>
      <c r="B73" s="43">
        <v>94971</v>
      </c>
      <c r="C73" s="36" t="s">
        <v>150</v>
      </c>
      <c r="D73" s="37" t="s">
        <v>132</v>
      </c>
      <c r="E73" s="38">
        <v>9.43</v>
      </c>
      <c r="F73" s="39">
        <f>VLOOKUP(B73,'Preço dos Serviços'!$A$1:$C$200,2,0)</f>
        <v>294.05</v>
      </c>
      <c r="G73" s="40">
        <f t="shared" si="1"/>
        <v>2772.89</v>
      </c>
      <c r="H73" s="42"/>
    </row>
    <row r="74" spans="1:8" ht="15.75">
      <c r="A74" s="45" t="s">
        <v>151</v>
      </c>
      <c r="B74" s="45" t="s">
        <v>152</v>
      </c>
      <c r="C74" s="48" t="s">
        <v>153</v>
      </c>
      <c r="D74" s="37" t="s">
        <v>132</v>
      </c>
      <c r="E74" s="38">
        <v>9.43</v>
      </c>
      <c r="F74" s="39">
        <f>VLOOKUP(B74,'Preço dos Serviços'!$A$1:$C$200,2,0)</f>
        <v>58.25</v>
      </c>
      <c r="G74" s="40">
        <f t="shared" si="1"/>
        <v>549.29</v>
      </c>
      <c r="H74" s="42"/>
    </row>
    <row r="75" spans="1:8" ht="15.75">
      <c r="A75" s="49">
        <v>10</v>
      </c>
      <c r="B75" s="48"/>
      <c r="C75" s="50" t="s">
        <v>154</v>
      </c>
      <c r="D75" s="37"/>
      <c r="E75" s="37"/>
      <c r="F75" s="39"/>
      <c r="G75" s="40"/>
      <c r="H75" s="34">
        <f>SUM(G76:G77 )</f>
        <v>68551.41</v>
      </c>
    </row>
    <row r="76" spans="1:8" ht="30">
      <c r="A76" s="45" t="s">
        <v>155</v>
      </c>
      <c r="B76" s="45" t="s">
        <v>156</v>
      </c>
      <c r="C76" s="48" t="s">
        <v>157</v>
      </c>
      <c r="D76" s="37" t="s">
        <v>92</v>
      </c>
      <c r="E76" s="38">
        <v>108.2</v>
      </c>
      <c r="F76" s="39">
        <v>229.27</v>
      </c>
      <c r="G76" s="40">
        <f>TRUNC(E76*F76,2)</f>
        <v>24807.01</v>
      </c>
      <c r="H76" s="42"/>
    </row>
    <row r="77" spans="1:8" ht="30">
      <c r="A77" s="45" t="s">
        <v>158</v>
      </c>
      <c r="B77" s="45" t="s">
        <v>159</v>
      </c>
      <c r="C77" s="48" t="s">
        <v>160</v>
      </c>
      <c r="D77" s="37" t="s">
        <v>37</v>
      </c>
      <c r="E77" s="38">
        <v>56</v>
      </c>
      <c r="F77" s="39">
        <f>VLOOKUP(B77,'Preço dos Serviços'!$A$1:$C$200,2,0)</f>
        <v>781.15</v>
      </c>
      <c r="G77" s="40">
        <f>TRUNC(E77*F77,2)</f>
        <v>43744.4</v>
      </c>
      <c r="H77" s="42"/>
    </row>
    <row r="78" spans="1:8" ht="15.75">
      <c r="A78" s="49">
        <v>11</v>
      </c>
      <c r="B78" s="48"/>
      <c r="C78" s="50" t="s">
        <v>161</v>
      </c>
      <c r="D78" s="37"/>
      <c r="E78" s="37"/>
      <c r="F78" s="39"/>
      <c r="G78" s="40"/>
      <c r="H78" s="34">
        <f>SUM(G79:G95)</f>
        <v>24423.930000000004</v>
      </c>
    </row>
    <row r="79" spans="1:8" ht="15.75">
      <c r="A79" s="45" t="s">
        <v>162</v>
      </c>
      <c r="B79" s="49">
        <v>95470</v>
      </c>
      <c r="C79" s="48" t="s">
        <v>163</v>
      </c>
      <c r="D79" s="37" t="s">
        <v>37</v>
      </c>
      <c r="E79" s="38">
        <v>22</v>
      </c>
      <c r="F79" s="39">
        <f>VLOOKUP(B79,'Preço dos Serviços'!$A$1:$C$200,2,0)</f>
        <v>133.91</v>
      </c>
      <c r="G79" s="40">
        <f>TRUNC(E79*F79,2)</f>
        <v>2946.02</v>
      </c>
      <c r="H79" s="42"/>
    </row>
    <row r="80" spans="1:8" ht="30">
      <c r="A80" s="45" t="s">
        <v>164</v>
      </c>
      <c r="B80" s="45" t="s">
        <v>165</v>
      </c>
      <c r="C80" s="48" t="s">
        <v>166</v>
      </c>
      <c r="D80" s="37" t="s">
        <v>37</v>
      </c>
      <c r="E80" s="38">
        <v>8</v>
      </c>
      <c r="F80" s="39">
        <v>1213.76</v>
      </c>
      <c r="G80" s="40">
        <f>TRUNC(E80*F80,2)</f>
        <v>9710.08</v>
      </c>
      <c r="H80" s="42"/>
    </row>
    <row r="81" spans="1:8" ht="30">
      <c r="A81" s="45" t="s">
        <v>167</v>
      </c>
      <c r="B81" s="45" t="s">
        <v>168</v>
      </c>
      <c r="C81" s="48" t="s">
        <v>169</v>
      </c>
      <c r="D81" s="37" t="s">
        <v>37</v>
      </c>
      <c r="E81" s="38"/>
      <c r="F81" s="39"/>
      <c r="G81" s="40"/>
      <c r="H81" s="42"/>
    </row>
    <row r="82" spans="1:8" ht="15.75">
      <c r="A82" s="45" t="s">
        <v>170</v>
      </c>
      <c r="B82" s="45" t="s">
        <v>171</v>
      </c>
      <c r="C82" s="48" t="s">
        <v>172</v>
      </c>
      <c r="D82" s="37" t="s">
        <v>37</v>
      </c>
      <c r="E82" s="38">
        <v>8</v>
      </c>
      <c r="F82" s="39">
        <f>VLOOKUP(B82,'Preço dos Serviços'!$A$1:$C$200,2,0)</f>
        <v>359.8</v>
      </c>
      <c r="G82" s="40">
        <f t="shared" ref="G82:G95" si="2">TRUNC(E82*F82,2)</f>
        <v>2878.4</v>
      </c>
      <c r="H82" s="42"/>
    </row>
    <row r="83" spans="1:8" ht="30">
      <c r="A83" s="45" t="s">
        <v>173</v>
      </c>
      <c r="B83" s="45" t="s">
        <v>174</v>
      </c>
      <c r="C83" s="48" t="s">
        <v>175</v>
      </c>
      <c r="D83" s="37" t="s">
        <v>37</v>
      </c>
      <c r="E83" s="38">
        <v>30</v>
      </c>
      <c r="F83" s="39">
        <f>VLOOKUP(B83,'Preço dos Serviços'!$A$1:$C$200,2,0)</f>
        <v>45.73</v>
      </c>
      <c r="G83" s="40">
        <f t="shared" si="2"/>
        <v>1371.9</v>
      </c>
      <c r="H83" s="42"/>
    </row>
    <row r="84" spans="1:8" ht="15.75">
      <c r="A84" s="45" t="s">
        <v>176</v>
      </c>
      <c r="B84" s="49">
        <v>88571</v>
      </c>
      <c r="C84" s="48" t="s">
        <v>177</v>
      </c>
      <c r="D84" s="37" t="s">
        <v>37</v>
      </c>
      <c r="E84" s="38">
        <v>2</v>
      </c>
      <c r="F84" s="39">
        <f>VLOOKUP(B84,'Preço dos Serviços'!$A$1:$C$200,2,0)</f>
        <v>34.81</v>
      </c>
      <c r="G84" s="40">
        <f t="shared" si="2"/>
        <v>69.62</v>
      </c>
      <c r="H84" s="42"/>
    </row>
    <row r="85" spans="1:8" ht="30">
      <c r="A85" s="45" t="s">
        <v>178</v>
      </c>
      <c r="B85" s="45" t="s">
        <v>179</v>
      </c>
      <c r="C85" s="48" t="s">
        <v>180</v>
      </c>
      <c r="D85" s="37" t="s">
        <v>37</v>
      </c>
      <c r="E85" s="38">
        <v>16</v>
      </c>
      <c r="F85" s="39">
        <f>VLOOKUP(B85,'Preço dos Serviços'!$A$1:$C$200,2,0)</f>
        <v>43.55</v>
      </c>
      <c r="G85" s="40">
        <f t="shared" si="2"/>
        <v>696.8</v>
      </c>
      <c r="H85" s="42"/>
    </row>
    <row r="86" spans="1:8" ht="30">
      <c r="A86" s="37" t="s">
        <v>181</v>
      </c>
      <c r="B86" s="37" t="s">
        <v>182</v>
      </c>
      <c r="C86" s="36" t="s">
        <v>183</v>
      </c>
      <c r="D86" s="37" t="s">
        <v>37</v>
      </c>
      <c r="E86" s="38">
        <v>32</v>
      </c>
      <c r="F86" s="39">
        <f>VLOOKUP(B86,'Preço dos Serviços'!$A$1:$C$200,2,0)</f>
        <v>37.479999999999997</v>
      </c>
      <c r="G86" s="40">
        <f t="shared" si="2"/>
        <v>1199.3599999999999</v>
      </c>
      <c r="H86" s="42"/>
    </row>
    <row r="87" spans="1:8" ht="30">
      <c r="A87" s="37" t="s">
        <v>184</v>
      </c>
      <c r="B87" s="37" t="s">
        <v>185</v>
      </c>
      <c r="C87" s="36" t="s">
        <v>186</v>
      </c>
      <c r="D87" s="37" t="s">
        <v>37</v>
      </c>
      <c r="E87" s="38">
        <v>8</v>
      </c>
      <c r="F87" s="39">
        <f>VLOOKUP(B87,'Preço dos Serviços'!$A$1:$C$200,2,0)</f>
        <v>35.49</v>
      </c>
      <c r="G87" s="40">
        <f t="shared" si="2"/>
        <v>283.92</v>
      </c>
      <c r="H87" s="42"/>
    </row>
    <row r="88" spans="1:8" ht="15.75">
      <c r="A88" s="37" t="s">
        <v>187</v>
      </c>
      <c r="B88" s="43">
        <v>89987</v>
      </c>
      <c r="C88" s="36" t="s">
        <v>188</v>
      </c>
      <c r="D88" s="37" t="s">
        <v>37</v>
      </c>
      <c r="E88" s="38">
        <v>16</v>
      </c>
      <c r="F88" s="39">
        <f>VLOOKUP(B88,'Preço dos Serviços'!$A$1:$C$200,2,0)</f>
        <v>57.15</v>
      </c>
      <c r="G88" s="40">
        <f t="shared" si="2"/>
        <v>914.4</v>
      </c>
      <c r="H88" s="42"/>
    </row>
    <row r="89" spans="1:8" ht="15.75">
      <c r="A89" s="37" t="s">
        <v>189</v>
      </c>
      <c r="B89" s="43">
        <v>89984</v>
      </c>
      <c r="C89" s="36" t="s">
        <v>190</v>
      </c>
      <c r="D89" s="37" t="s">
        <v>37</v>
      </c>
      <c r="E89" s="38">
        <v>1</v>
      </c>
      <c r="F89" s="39">
        <f>VLOOKUP(B89,'Preço dos Serviços'!$A$1:$C$200,2,0)</f>
        <v>52.61</v>
      </c>
      <c r="G89" s="40">
        <f t="shared" si="2"/>
        <v>52.61</v>
      </c>
      <c r="H89" s="42"/>
    </row>
    <row r="90" spans="1:8" ht="15.75">
      <c r="A90" s="37" t="s">
        <v>191</v>
      </c>
      <c r="B90" s="43">
        <v>86912</v>
      </c>
      <c r="C90" s="36" t="s">
        <v>192</v>
      </c>
      <c r="D90" s="37" t="s">
        <v>37</v>
      </c>
      <c r="E90" s="38">
        <v>42</v>
      </c>
      <c r="F90" s="39">
        <f>VLOOKUP(B90,'Preço dos Serviços'!$A$1:$C$200,2,0)</f>
        <v>30.52</v>
      </c>
      <c r="G90" s="40">
        <f t="shared" si="2"/>
        <v>1281.8399999999999</v>
      </c>
      <c r="H90" s="42"/>
    </row>
    <row r="91" spans="1:8" ht="15.75">
      <c r="A91" s="37" t="s">
        <v>193</v>
      </c>
      <c r="B91" s="43">
        <v>86906</v>
      </c>
      <c r="C91" s="36" t="s">
        <v>194</v>
      </c>
      <c r="D91" s="37" t="s">
        <v>37</v>
      </c>
      <c r="E91" s="38">
        <v>24</v>
      </c>
      <c r="F91" s="39">
        <f>VLOOKUP(B91,'Preço dos Serviços'!$A$1:$C$200,2,0)</f>
        <v>36.19</v>
      </c>
      <c r="G91" s="40">
        <f t="shared" si="2"/>
        <v>868.56</v>
      </c>
      <c r="H91" s="42"/>
    </row>
    <row r="92" spans="1:8" ht="15.75">
      <c r="A92" s="37" t="s">
        <v>195</v>
      </c>
      <c r="B92" s="43">
        <v>86914</v>
      </c>
      <c r="C92" s="36" t="s">
        <v>196</v>
      </c>
      <c r="D92" s="37" t="s">
        <v>37</v>
      </c>
      <c r="E92" s="38">
        <v>8</v>
      </c>
      <c r="F92" s="39">
        <f>VLOOKUP(B92,'Preço dos Serviços'!$A$1:$C$200,2,0)</f>
        <v>27.52</v>
      </c>
      <c r="G92" s="40">
        <f t="shared" si="2"/>
        <v>220.16</v>
      </c>
      <c r="H92" s="42"/>
    </row>
    <row r="93" spans="1:8" ht="30">
      <c r="A93" s="37" t="s">
        <v>197</v>
      </c>
      <c r="B93" s="37" t="s">
        <v>198</v>
      </c>
      <c r="C93" s="36" t="s">
        <v>199</v>
      </c>
      <c r="D93" s="37" t="s">
        <v>37</v>
      </c>
      <c r="E93" s="38">
        <v>8</v>
      </c>
      <c r="F93" s="39">
        <f>VLOOKUP(B93,'Preço dos Serviços'!$A$1:$C$200,2,0)</f>
        <v>146.03</v>
      </c>
      <c r="G93" s="40">
        <f t="shared" si="2"/>
        <v>1168.24</v>
      </c>
      <c r="H93" s="42"/>
    </row>
    <row r="94" spans="1:8" ht="15.75">
      <c r="A94" s="37" t="s">
        <v>200</v>
      </c>
      <c r="B94" s="43">
        <v>86882</v>
      </c>
      <c r="C94" s="36" t="s">
        <v>201</v>
      </c>
      <c r="D94" s="37" t="s">
        <v>37</v>
      </c>
      <c r="E94" s="38">
        <v>66</v>
      </c>
      <c r="F94" s="39">
        <f>VLOOKUP(B94,'Preço dos Serviços'!$A$1:$C$200,2,0)</f>
        <v>11.31</v>
      </c>
      <c r="G94" s="40">
        <f t="shared" si="2"/>
        <v>746.46</v>
      </c>
      <c r="H94" s="42"/>
    </row>
    <row r="95" spans="1:8" ht="30">
      <c r="A95" s="37" t="s">
        <v>202</v>
      </c>
      <c r="B95" s="37" t="s">
        <v>203</v>
      </c>
      <c r="C95" s="36" t="s">
        <v>204</v>
      </c>
      <c r="D95" s="37" t="s">
        <v>37</v>
      </c>
      <c r="E95" s="38">
        <v>2</v>
      </c>
      <c r="F95" s="39">
        <f>VLOOKUP(B95,'Preço dos Serviços'!$A$1:$C$200,2,0)</f>
        <v>7.78</v>
      </c>
      <c r="G95" s="40">
        <f t="shared" si="2"/>
        <v>15.56</v>
      </c>
      <c r="H95" s="42"/>
    </row>
    <row r="96" spans="1:8" ht="15.75">
      <c r="A96" s="43">
        <v>12</v>
      </c>
      <c r="B96" s="36"/>
      <c r="C96" s="30" t="s">
        <v>205</v>
      </c>
      <c r="D96" s="37"/>
      <c r="E96" s="37"/>
      <c r="F96" s="39"/>
      <c r="G96" s="40"/>
      <c r="H96" s="34">
        <f>SUM(G97:G110)</f>
        <v>19245.869999999995</v>
      </c>
    </row>
    <row r="97" spans="1:8" ht="15.75">
      <c r="A97" s="37" t="s">
        <v>206</v>
      </c>
      <c r="B97" s="37" t="s">
        <v>207</v>
      </c>
      <c r="C97" s="36" t="s">
        <v>208</v>
      </c>
      <c r="D97" s="37" t="s">
        <v>37</v>
      </c>
      <c r="E97" s="38">
        <v>36</v>
      </c>
      <c r="F97" s="39">
        <f>VLOOKUP(B97,'Preço dos Serviços'!$A$1:$C$200,2,0)</f>
        <v>16.68</v>
      </c>
      <c r="G97" s="40">
        <f t="shared" ref="G97:G110" si="3">TRUNC(E97*F97,2)</f>
        <v>600.48</v>
      </c>
      <c r="H97" s="42"/>
    </row>
    <row r="98" spans="1:8" ht="15.75">
      <c r="A98" s="37" t="s">
        <v>209</v>
      </c>
      <c r="B98" s="37" t="s">
        <v>210</v>
      </c>
      <c r="C98" s="36" t="s">
        <v>211</v>
      </c>
      <c r="D98" s="37" t="s">
        <v>37</v>
      </c>
      <c r="E98" s="38">
        <v>40</v>
      </c>
      <c r="F98" s="39">
        <f>VLOOKUP(B98,'Preço dos Serviços'!$A$1:$C$200,2,0)</f>
        <v>50.38</v>
      </c>
      <c r="G98" s="40">
        <f t="shared" si="3"/>
        <v>2015.2</v>
      </c>
      <c r="H98" s="42"/>
    </row>
    <row r="99" spans="1:8" ht="15.75">
      <c r="A99" s="37" t="s">
        <v>212</v>
      </c>
      <c r="B99" s="37" t="s">
        <v>213</v>
      </c>
      <c r="C99" s="36" t="s">
        <v>214</v>
      </c>
      <c r="D99" s="37" t="s">
        <v>37</v>
      </c>
      <c r="E99" s="38">
        <v>8</v>
      </c>
      <c r="F99" s="39">
        <f>VLOOKUP(B99,'Preço dos Serviços'!$A$1:$C$200,2,0)</f>
        <v>69.62</v>
      </c>
      <c r="G99" s="40">
        <f t="shared" si="3"/>
        <v>556.96</v>
      </c>
      <c r="H99" s="42"/>
    </row>
    <row r="100" spans="1:8" ht="15.75">
      <c r="A100" s="37" t="s">
        <v>215</v>
      </c>
      <c r="B100" s="37" t="s">
        <v>216</v>
      </c>
      <c r="C100" s="36" t="s">
        <v>217</v>
      </c>
      <c r="D100" s="37" t="s">
        <v>37</v>
      </c>
      <c r="E100" s="38">
        <v>11</v>
      </c>
      <c r="F100" s="39">
        <f>VLOOKUP(B100,'Preço dos Serviços'!$A$1:$C$200,2,0)</f>
        <v>94.37</v>
      </c>
      <c r="G100" s="40">
        <f t="shared" si="3"/>
        <v>1038.07</v>
      </c>
      <c r="H100" s="42"/>
    </row>
    <row r="101" spans="1:8" ht="30">
      <c r="A101" s="37" t="s">
        <v>218</v>
      </c>
      <c r="B101" s="37" t="s">
        <v>219</v>
      </c>
      <c r="C101" s="36" t="s">
        <v>220</v>
      </c>
      <c r="D101" s="37" t="s">
        <v>37</v>
      </c>
      <c r="E101" s="38">
        <v>12</v>
      </c>
      <c r="F101" s="39">
        <f>VLOOKUP(B101,'Preço dos Serviços'!$A$1:$C$200,2,0)</f>
        <v>126.91</v>
      </c>
      <c r="G101" s="40">
        <f t="shared" si="3"/>
        <v>1522.92</v>
      </c>
      <c r="H101" s="42"/>
    </row>
    <row r="102" spans="1:8" ht="30">
      <c r="A102" s="37" t="s">
        <v>221</v>
      </c>
      <c r="B102" s="37" t="s">
        <v>222</v>
      </c>
      <c r="C102" s="36" t="s">
        <v>223</v>
      </c>
      <c r="D102" s="37" t="s">
        <v>37</v>
      </c>
      <c r="E102" s="38">
        <v>3</v>
      </c>
      <c r="F102" s="39">
        <f>VLOOKUP(B102,'Preço dos Serviços'!$A$1:$C$200,2,0)</f>
        <v>119.96</v>
      </c>
      <c r="G102" s="40">
        <f t="shared" si="3"/>
        <v>359.88</v>
      </c>
      <c r="H102" s="42"/>
    </row>
    <row r="103" spans="1:8" ht="15.75">
      <c r="A103" s="37" t="s">
        <v>224</v>
      </c>
      <c r="B103" s="43">
        <v>91928</v>
      </c>
      <c r="C103" s="36" t="s">
        <v>225</v>
      </c>
      <c r="D103" s="37" t="s">
        <v>92</v>
      </c>
      <c r="E103" s="47">
        <v>1200</v>
      </c>
      <c r="F103" s="39">
        <f>VLOOKUP(B103,'Preço dos Serviços'!$A$1:$C$200,2,0)</f>
        <v>3.18</v>
      </c>
      <c r="G103" s="40">
        <f t="shared" si="3"/>
        <v>3816</v>
      </c>
      <c r="H103" s="42"/>
    </row>
    <row r="104" spans="1:8" ht="15.75">
      <c r="A104" s="37" t="s">
        <v>226</v>
      </c>
      <c r="B104" s="43">
        <v>91871</v>
      </c>
      <c r="C104" s="36" t="s">
        <v>227</v>
      </c>
      <c r="D104" s="37" t="s">
        <v>92</v>
      </c>
      <c r="E104" s="38">
        <v>117</v>
      </c>
      <c r="F104" s="39">
        <f>VLOOKUP(B104,'Preço dos Serviços'!$A$1:$C$200,2,0)</f>
        <v>6.14</v>
      </c>
      <c r="G104" s="40">
        <f t="shared" si="3"/>
        <v>718.38</v>
      </c>
      <c r="H104" s="42"/>
    </row>
    <row r="105" spans="1:8" ht="15.75">
      <c r="A105" s="37" t="s">
        <v>228</v>
      </c>
      <c r="B105" s="43">
        <v>91884</v>
      </c>
      <c r="C105" s="36" t="s">
        <v>229</v>
      </c>
      <c r="D105" s="37" t="s">
        <v>37</v>
      </c>
      <c r="E105" s="38">
        <v>52</v>
      </c>
      <c r="F105" s="39">
        <f>VLOOKUP(B105,'Preço dos Serviços'!$A$1:$C$200,2,0)</f>
        <v>4.41</v>
      </c>
      <c r="G105" s="40">
        <f t="shared" si="3"/>
        <v>229.32</v>
      </c>
      <c r="H105" s="42"/>
    </row>
    <row r="106" spans="1:8" ht="15.75">
      <c r="A106" s="37" t="s">
        <v>230</v>
      </c>
      <c r="B106" s="43">
        <v>91914</v>
      </c>
      <c r="C106" s="36" t="s">
        <v>231</v>
      </c>
      <c r="D106" s="37" t="s">
        <v>37</v>
      </c>
      <c r="E106" s="38">
        <v>26</v>
      </c>
      <c r="F106" s="39">
        <f>VLOOKUP(B106,'Preço dos Serviços'!$A$1:$C$200,2,0)</f>
        <v>7.26</v>
      </c>
      <c r="G106" s="40">
        <f t="shared" si="3"/>
        <v>188.76</v>
      </c>
      <c r="H106" s="42"/>
    </row>
    <row r="107" spans="1:8" ht="15.75">
      <c r="A107" s="37" t="s">
        <v>232</v>
      </c>
      <c r="B107" s="43">
        <v>91996</v>
      </c>
      <c r="C107" s="36" t="s">
        <v>233</v>
      </c>
      <c r="D107" s="37" t="s">
        <v>37</v>
      </c>
      <c r="E107" s="38">
        <v>156</v>
      </c>
      <c r="F107" s="39">
        <f>VLOOKUP(B107,'Preço dos Serviços'!$A$1:$C$200,2,0)</f>
        <v>15.34</v>
      </c>
      <c r="G107" s="40">
        <f t="shared" si="3"/>
        <v>2393.04</v>
      </c>
      <c r="H107" s="42"/>
    </row>
    <row r="108" spans="1:8" ht="15.75">
      <c r="A108" s="37" t="s">
        <v>234</v>
      </c>
      <c r="B108" s="43">
        <v>95777</v>
      </c>
      <c r="C108" s="36" t="s">
        <v>235</v>
      </c>
      <c r="D108" s="37" t="s">
        <v>37</v>
      </c>
      <c r="E108" s="38">
        <v>156</v>
      </c>
      <c r="F108" s="39">
        <f>VLOOKUP(B108,'Preço dos Serviços'!$A$1:$C$200,2,0)</f>
        <v>15.44</v>
      </c>
      <c r="G108" s="40">
        <f t="shared" si="3"/>
        <v>2408.64</v>
      </c>
      <c r="H108" s="42"/>
    </row>
    <row r="109" spans="1:8" ht="15.75">
      <c r="A109" s="37" t="s">
        <v>236</v>
      </c>
      <c r="B109" s="37" t="s">
        <v>237</v>
      </c>
      <c r="C109" s="36" t="s">
        <v>238</v>
      </c>
      <c r="D109" s="37" t="s">
        <v>37</v>
      </c>
      <c r="E109" s="38">
        <v>48</v>
      </c>
      <c r="F109" s="39">
        <f>VLOOKUP(B109,'Preço dos Serviços'!$A$1:$C$200,2,0)</f>
        <v>62.69</v>
      </c>
      <c r="G109" s="40">
        <f t="shared" si="3"/>
        <v>3009.12</v>
      </c>
      <c r="H109" s="42"/>
    </row>
    <row r="110" spans="1:8" ht="15.75">
      <c r="A110" s="37" t="s">
        <v>239</v>
      </c>
      <c r="B110" s="43">
        <v>68069</v>
      </c>
      <c r="C110" s="36" t="s">
        <v>240</v>
      </c>
      <c r="D110" s="37" t="s">
        <v>37</v>
      </c>
      <c r="E110" s="38">
        <v>10</v>
      </c>
      <c r="F110" s="39">
        <f>VLOOKUP(B110,'Preço dos Serviços'!$A$1:$C$200,2,0)</f>
        <v>38.909999999999997</v>
      </c>
      <c r="G110" s="40">
        <f t="shared" si="3"/>
        <v>389.1</v>
      </c>
      <c r="H110" s="42"/>
    </row>
    <row r="111" spans="1:8" ht="15.75">
      <c r="A111" s="43">
        <v>13</v>
      </c>
      <c r="B111" s="36"/>
      <c r="C111" s="30" t="s">
        <v>241</v>
      </c>
      <c r="D111" s="37"/>
      <c r="E111" s="37"/>
      <c r="F111" s="39"/>
      <c r="G111" s="40"/>
      <c r="H111" s="34">
        <f>SUM(G112:G117)</f>
        <v>10674.470000000001</v>
      </c>
    </row>
    <row r="112" spans="1:8" ht="30">
      <c r="A112" s="37" t="s">
        <v>242</v>
      </c>
      <c r="B112" s="37" t="s">
        <v>243</v>
      </c>
      <c r="C112" s="36" t="s">
        <v>244</v>
      </c>
      <c r="D112" s="37" t="s">
        <v>37</v>
      </c>
      <c r="E112" s="38">
        <v>4</v>
      </c>
      <c r="F112" s="39">
        <f>VLOOKUP(B112,'Preço dos Serviços'!$A$1:$C$200,2,0)</f>
        <v>945.45</v>
      </c>
      <c r="G112" s="40">
        <f t="shared" ref="G112:G117" si="4">TRUNC(E112*F112,2)</f>
        <v>3781.8</v>
      </c>
      <c r="H112" s="42"/>
    </row>
    <row r="113" spans="1:8" ht="30">
      <c r="A113" s="37" t="s">
        <v>245</v>
      </c>
      <c r="B113" s="37" t="s">
        <v>246</v>
      </c>
      <c r="C113" s="36" t="s">
        <v>247</v>
      </c>
      <c r="D113" s="37" t="s">
        <v>37</v>
      </c>
      <c r="E113" s="38">
        <v>10</v>
      </c>
      <c r="F113" s="39">
        <f>VLOOKUP(B113,'Preço dos Serviços'!$A$1:$C$200,2,0)</f>
        <v>44.38</v>
      </c>
      <c r="G113" s="40">
        <f t="shared" si="4"/>
        <v>443.8</v>
      </c>
      <c r="H113" s="42"/>
    </row>
    <row r="114" spans="1:8" ht="30">
      <c r="A114" s="37" t="s">
        <v>248</v>
      </c>
      <c r="B114" s="37" t="s">
        <v>249</v>
      </c>
      <c r="C114" s="36" t="s">
        <v>250</v>
      </c>
      <c r="D114" s="37" t="s">
        <v>37</v>
      </c>
      <c r="E114" s="38">
        <v>10</v>
      </c>
      <c r="F114" s="39">
        <f>VLOOKUP(B114,'Preço dos Serviços'!$A$1:$C$200,2,0)</f>
        <v>430.51</v>
      </c>
      <c r="G114" s="40">
        <f t="shared" si="4"/>
        <v>4305.1000000000004</v>
      </c>
      <c r="H114" s="42"/>
    </row>
    <row r="115" spans="1:8" ht="30">
      <c r="A115" s="37" t="s">
        <v>251</v>
      </c>
      <c r="B115" s="37" t="s">
        <v>252</v>
      </c>
      <c r="C115" s="36" t="s">
        <v>253</v>
      </c>
      <c r="D115" s="37" t="s">
        <v>37</v>
      </c>
      <c r="E115" s="38">
        <v>4</v>
      </c>
      <c r="F115" s="39">
        <f>VLOOKUP(B115,'Preço dos Serviços'!$A$1:$C$200,2,0)</f>
        <v>346.07</v>
      </c>
      <c r="G115" s="40">
        <f t="shared" si="4"/>
        <v>1384.28</v>
      </c>
      <c r="H115" s="42"/>
    </row>
    <row r="116" spans="1:8" ht="30">
      <c r="A116" s="37" t="s">
        <v>254</v>
      </c>
      <c r="B116" s="37" t="s">
        <v>255</v>
      </c>
      <c r="C116" s="36" t="s">
        <v>256</v>
      </c>
      <c r="D116" s="37" t="s">
        <v>37</v>
      </c>
      <c r="E116" s="38">
        <v>1</v>
      </c>
      <c r="F116" s="39">
        <f>VLOOKUP(B116,'Preço dos Serviços'!$A$1:$C$200,2,0)</f>
        <v>363.97</v>
      </c>
      <c r="G116" s="40">
        <f t="shared" si="4"/>
        <v>363.97</v>
      </c>
      <c r="H116" s="42"/>
    </row>
    <row r="117" spans="1:8" ht="30">
      <c r="A117" s="37" t="s">
        <v>257</v>
      </c>
      <c r="B117" s="37" t="s">
        <v>258</v>
      </c>
      <c r="C117" s="36" t="s">
        <v>259</v>
      </c>
      <c r="D117" s="37" t="s">
        <v>37</v>
      </c>
      <c r="E117" s="38">
        <v>4</v>
      </c>
      <c r="F117" s="39">
        <f>VLOOKUP(B117,'Preço dos Serviços'!$A$1:$C$200,2,0)</f>
        <v>98.88</v>
      </c>
      <c r="G117" s="40">
        <f t="shared" si="4"/>
        <v>395.52</v>
      </c>
      <c r="H117" s="42"/>
    </row>
    <row r="118" spans="1:8" ht="15.75">
      <c r="A118" s="43">
        <v>14</v>
      </c>
      <c r="B118" s="36"/>
      <c r="C118" s="30" t="s">
        <v>260</v>
      </c>
      <c r="D118" s="37"/>
      <c r="E118" s="37"/>
      <c r="F118" s="39"/>
      <c r="G118" s="40"/>
      <c r="H118" s="34">
        <f>SUM(G119:G132)</f>
        <v>30886.920000000006</v>
      </c>
    </row>
    <row r="119" spans="1:8" ht="15.75">
      <c r="A119" s="37" t="s">
        <v>261</v>
      </c>
      <c r="B119" s="43">
        <v>72554</v>
      </c>
      <c r="C119" s="36" t="s">
        <v>262</v>
      </c>
      <c r="D119" s="37" t="s">
        <v>37</v>
      </c>
      <c r="E119" s="38">
        <v>8</v>
      </c>
      <c r="F119" s="39">
        <f>VLOOKUP(B119,'Preço dos Serviços'!$A$1:$C$200,2,0)</f>
        <v>497.91</v>
      </c>
      <c r="G119" s="40">
        <f t="shared" ref="G119:G132" si="5">TRUNC(E119*F119,2)</f>
        <v>3983.28</v>
      </c>
      <c r="H119" s="42"/>
    </row>
    <row r="120" spans="1:8" ht="15.75">
      <c r="A120" s="37" t="s">
        <v>263</v>
      </c>
      <c r="B120" s="37" t="s">
        <v>264</v>
      </c>
      <c r="C120" s="36" t="s">
        <v>265</v>
      </c>
      <c r="D120" s="37" t="s">
        <v>37</v>
      </c>
      <c r="E120" s="38">
        <v>8</v>
      </c>
      <c r="F120" s="39">
        <f>VLOOKUP(B120,'Preço dos Serviços'!$A$1:$C$200,2,0)</f>
        <v>153.25</v>
      </c>
      <c r="G120" s="40">
        <f t="shared" si="5"/>
        <v>1226</v>
      </c>
      <c r="H120" s="42"/>
    </row>
    <row r="121" spans="1:8" ht="15.75">
      <c r="A121" s="37" t="s">
        <v>266</v>
      </c>
      <c r="B121" s="43">
        <v>72284</v>
      </c>
      <c r="C121" s="36" t="s">
        <v>267</v>
      </c>
      <c r="D121" s="37" t="s">
        <v>37</v>
      </c>
      <c r="E121" s="38">
        <v>8</v>
      </c>
      <c r="F121" s="39">
        <f>VLOOKUP(B121,'Preço dos Serviços'!$A$1:$C$200,2,0)</f>
        <v>822.32</v>
      </c>
      <c r="G121" s="40">
        <f t="shared" si="5"/>
        <v>6578.56</v>
      </c>
      <c r="H121" s="42"/>
    </row>
    <row r="122" spans="1:8" ht="30">
      <c r="A122" s="37" t="s">
        <v>268</v>
      </c>
      <c r="B122" s="37" t="s">
        <v>269</v>
      </c>
      <c r="C122" s="36" t="s">
        <v>270</v>
      </c>
      <c r="D122" s="37" t="s">
        <v>92</v>
      </c>
      <c r="E122" s="38">
        <v>1</v>
      </c>
      <c r="F122" s="39">
        <f>VLOOKUP(B122,'Preço dos Serviços'!$A$1:$C$200,2,0)</f>
        <v>655.09</v>
      </c>
      <c r="G122" s="40">
        <f t="shared" si="5"/>
        <v>655.09</v>
      </c>
      <c r="H122" s="42"/>
    </row>
    <row r="123" spans="1:8" ht="30">
      <c r="A123" s="37" t="s">
        <v>271</v>
      </c>
      <c r="B123" s="37" t="s">
        <v>272</v>
      </c>
      <c r="C123" s="36" t="s">
        <v>273</v>
      </c>
      <c r="D123" s="37" t="s">
        <v>37</v>
      </c>
      <c r="E123" s="38">
        <v>1</v>
      </c>
      <c r="F123" s="39">
        <f>VLOOKUP(B123,'Preço dos Serviços'!$A$1:$C$200,2,0)</f>
        <v>80.489999999999995</v>
      </c>
      <c r="G123" s="40">
        <f t="shared" si="5"/>
        <v>80.489999999999995</v>
      </c>
      <c r="H123" s="42"/>
    </row>
    <row r="124" spans="1:8" ht="30">
      <c r="A124" s="37" t="s">
        <v>274</v>
      </c>
      <c r="B124" s="37" t="s">
        <v>275</v>
      </c>
      <c r="C124" s="36" t="s">
        <v>276</v>
      </c>
      <c r="D124" s="37" t="s">
        <v>37</v>
      </c>
      <c r="E124" s="38">
        <v>8</v>
      </c>
      <c r="F124" s="39">
        <f>VLOOKUP(B124,'Preço dos Serviços'!$A$1:$C$200,2,0)</f>
        <v>75.180000000000007</v>
      </c>
      <c r="G124" s="40">
        <f t="shared" si="5"/>
        <v>601.44000000000005</v>
      </c>
      <c r="H124" s="42"/>
    </row>
    <row r="125" spans="1:8" ht="30">
      <c r="A125" s="37" t="s">
        <v>277</v>
      </c>
      <c r="B125" s="37" t="s">
        <v>278</v>
      </c>
      <c r="C125" s="36" t="s">
        <v>279</v>
      </c>
      <c r="D125" s="37" t="s">
        <v>37</v>
      </c>
      <c r="E125" s="38">
        <v>8</v>
      </c>
      <c r="F125" s="39">
        <f>VLOOKUP(B125,'Preço dos Serviços'!$A$1:$C$200,2,0)</f>
        <v>32.39</v>
      </c>
      <c r="G125" s="40">
        <f t="shared" si="5"/>
        <v>259.12</v>
      </c>
      <c r="H125" s="42"/>
    </row>
    <row r="126" spans="1:8" ht="15.75">
      <c r="A126" s="37" t="s">
        <v>280</v>
      </c>
      <c r="B126" s="43">
        <v>92368</v>
      </c>
      <c r="C126" s="36" t="s">
        <v>281</v>
      </c>
      <c r="D126" s="37" t="s">
        <v>92</v>
      </c>
      <c r="E126" s="38">
        <v>26.8</v>
      </c>
      <c r="F126" s="39">
        <f>VLOOKUP(B126,'Preço dos Serviços'!$A$1:$C$200,2,0)</f>
        <v>56.83</v>
      </c>
      <c r="G126" s="40">
        <f t="shared" si="5"/>
        <v>1523.04</v>
      </c>
      <c r="H126" s="42"/>
    </row>
    <row r="127" spans="1:8" ht="15.75">
      <c r="A127" s="37" t="s">
        <v>282</v>
      </c>
      <c r="B127" s="43">
        <v>92688</v>
      </c>
      <c r="C127" s="36" t="s">
        <v>283</v>
      </c>
      <c r="D127" s="37" t="s">
        <v>92</v>
      </c>
      <c r="E127" s="38">
        <v>26.8</v>
      </c>
      <c r="F127" s="39">
        <f>VLOOKUP(B127,'Preço dos Serviços'!$A$1:$C$200,2,0)</f>
        <v>15.66</v>
      </c>
      <c r="G127" s="40">
        <f t="shared" si="5"/>
        <v>419.68</v>
      </c>
      <c r="H127" s="42"/>
    </row>
    <row r="128" spans="1:8" ht="15.75">
      <c r="A128" s="37" t="s">
        <v>284</v>
      </c>
      <c r="B128" s="43">
        <v>95777</v>
      </c>
      <c r="C128" s="36" t="s">
        <v>235</v>
      </c>
      <c r="D128" s="37" t="s">
        <v>37</v>
      </c>
      <c r="E128" s="38">
        <v>16</v>
      </c>
      <c r="F128" s="39">
        <f>VLOOKUP(B128,'Preço dos Serviços'!$A$1:$C$200,2,0)</f>
        <v>15.44</v>
      </c>
      <c r="G128" s="40">
        <f t="shared" si="5"/>
        <v>247.04</v>
      </c>
      <c r="H128" s="42"/>
    </row>
    <row r="129" spans="1:8" ht="15.75">
      <c r="A129" s="37" t="s">
        <v>285</v>
      </c>
      <c r="B129" s="43">
        <v>91926</v>
      </c>
      <c r="C129" s="36" t="s">
        <v>286</v>
      </c>
      <c r="D129" s="37" t="s">
        <v>92</v>
      </c>
      <c r="E129" s="38">
        <v>300</v>
      </c>
      <c r="F129" s="39">
        <f>VLOOKUP(B129,'Preço dos Serviços'!$A$1:$C$200,2,0)</f>
        <v>2.2200000000000002</v>
      </c>
      <c r="G129" s="40">
        <f t="shared" si="5"/>
        <v>666</v>
      </c>
      <c r="H129" s="42"/>
    </row>
    <row r="130" spans="1:8" ht="30">
      <c r="A130" s="37" t="s">
        <v>287</v>
      </c>
      <c r="B130" s="37" t="s">
        <v>288</v>
      </c>
      <c r="C130" s="36" t="s">
        <v>289</v>
      </c>
      <c r="D130" s="37" t="s">
        <v>37</v>
      </c>
      <c r="E130" s="38">
        <v>26</v>
      </c>
      <c r="F130" s="39">
        <f>VLOOKUP(B130,'Preço dos Serviços'!$A$1:$C$200,2,0)</f>
        <v>39.630000000000003</v>
      </c>
      <c r="G130" s="40">
        <f t="shared" si="5"/>
        <v>1030.3800000000001</v>
      </c>
      <c r="H130" s="42"/>
    </row>
    <row r="131" spans="1:8" ht="30">
      <c r="A131" s="37" t="s">
        <v>290</v>
      </c>
      <c r="B131" s="37" t="s">
        <v>291</v>
      </c>
      <c r="C131" s="36" t="s">
        <v>292</v>
      </c>
      <c r="D131" s="37" t="s">
        <v>37</v>
      </c>
      <c r="E131" s="38">
        <v>48</v>
      </c>
      <c r="F131" s="39">
        <f>VLOOKUP(B131,'Preço dos Serviços'!$A$1:$C$200,2,0)</f>
        <v>9.7100000000000009</v>
      </c>
      <c r="G131" s="40">
        <f t="shared" si="5"/>
        <v>466.08</v>
      </c>
      <c r="H131" s="42"/>
    </row>
    <row r="132" spans="1:8" ht="30">
      <c r="A132" s="37" t="s">
        <v>293</v>
      </c>
      <c r="B132" s="37" t="s">
        <v>294</v>
      </c>
      <c r="C132" s="36" t="s">
        <v>295</v>
      </c>
      <c r="D132" s="37" t="s">
        <v>37</v>
      </c>
      <c r="E132" s="38">
        <v>16</v>
      </c>
      <c r="F132" s="39">
        <f>VLOOKUP(B132,'Preço dos Serviços'!$A$1:$C$200,2,0)</f>
        <v>821.92</v>
      </c>
      <c r="G132" s="40">
        <f t="shared" si="5"/>
        <v>13150.72</v>
      </c>
      <c r="H132" s="42"/>
    </row>
    <row r="133" spans="1:8" ht="15.75">
      <c r="A133" s="37">
        <v>15</v>
      </c>
      <c r="B133" s="37"/>
      <c r="C133" s="30" t="s">
        <v>296</v>
      </c>
      <c r="D133" s="37"/>
      <c r="E133" s="38"/>
      <c r="F133" s="39"/>
      <c r="G133" s="40"/>
      <c r="H133" s="34">
        <f>SUM(G134:G144)</f>
        <v>11454.57</v>
      </c>
    </row>
    <row r="134" spans="1:8" ht="15.75">
      <c r="A134" s="37" t="s">
        <v>297</v>
      </c>
      <c r="B134" s="37">
        <v>68070</v>
      </c>
      <c r="C134" s="36" t="s">
        <v>298</v>
      </c>
      <c r="D134" s="37" t="s">
        <v>37</v>
      </c>
      <c r="E134" s="38">
        <v>1</v>
      </c>
      <c r="F134" s="39">
        <f>VLOOKUP(B134,'Preço dos Serviços'!$A$1:$C$200,2,0)</f>
        <v>37.61</v>
      </c>
      <c r="G134" s="40">
        <f t="shared" ref="G134:G144" si="6">TRUNC(E134*F134,2)</f>
        <v>37.61</v>
      </c>
      <c r="H134" s="42"/>
    </row>
    <row r="135" spans="1:8" ht="15.75">
      <c r="A135" s="37" t="s">
        <v>299</v>
      </c>
      <c r="B135" s="37">
        <v>83638</v>
      </c>
      <c r="C135" s="36" t="s">
        <v>300</v>
      </c>
      <c r="D135" s="37" t="s">
        <v>37</v>
      </c>
      <c r="E135" s="38">
        <v>1</v>
      </c>
      <c r="F135" s="39">
        <f>VLOOKUP(B135,'Preço dos Serviços'!$A$1:$C$200,2,0)</f>
        <v>302.3</v>
      </c>
      <c r="G135" s="40">
        <f t="shared" si="6"/>
        <v>302.3</v>
      </c>
      <c r="H135" s="42"/>
    </row>
    <row r="136" spans="1:8" ht="30">
      <c r="A136" s="37" t="s">
        <v>301</v>
      </c>
      <c r="B136" s="37" t="str">
        <f>'Preço dos Serviços'!A142</f>
        <v xml:space="preserve">FUA 40842/001 </v>
      </c>
      <c r="C136" s="36" t="s">
        <v>303</v>
      </c>
      <c r="D136" s="37" t="s">
        <v>37</v>
      </c>
      <c r="E136" s="38">
        <v>3</v>
      </c>
      <c r="F136" s="39">
        <f>VLOOKUP(B136,'Preço dos Serviços'!$A$1:$C$200,2,0)</f>
        <v>2.4500000000000002</v>
      </c>
      <c r="G136" s="40">
        <f t="shared" si="6"/>
        <v>7.35</v>
      </c>
      <c r="H136" s="42"/>
    </row>
    <row r="137" spans="1:8" ht="30">
      <c r="A137" s="37" t="s">
        <v>304</v>
      </c>
      <c r="B137" s="37" t="str">
        <f>'Preço dos Serviços'!A158</f>
        <v xml:space="preserve">FUA 72272/002 </v>
      </c>
      <c r="C137" s="36" t="s">
        <v>305</v>
      </c>
      <c r="D137" s="37" t="s">
        <v>37</v>
      </c>
      <c r="E137" s="38">
        <v>8</v>
      </c>
      <c r="F137" s="39">
        <f>VLOOKUP(B137,'Preço dos Serviços'!$A$1:$C$200,2,0)</f>
        <v>66.81</v>
      </c>
      <c r="G137" s="40">
        <f t="shared" si="6"/>
        <v>534.48</v>
      </c>
      <c r="H137" s="42"/>
    </row>
    <row r="138" spans="1:8" ht="15.75">
      <c r="A138" s="37" t="s">
        <v>306</v>
      </c>
      <c r="B138" s="37">
        <v>72254</v>
      </c>
      <c r="C138" s="36" t="s">
        <v>307</v>
      </c>
      <c r="D138" s="37" t="s">
        <v>92</v>
      </c>
      <c r="E138" s="38">
        <v>220</v>
      </c>
      <c r="F138" s="39">
        <f>VLOOKUP(B138,'Preço dos Serviços'!$A$1:$C$200,2,0)</f>
        <v>24.76</v>
      </c>
      <c r="G138" s="40">
        <f t="shared" si="6"/>
        <v>5447.2</v>
      </c>
      <c r="H138" s="42"/>
    </row>
    <row r="139" spans="1:8" ht="15.75">
      <c r="A139" s="37" t="s">
        <v>308</v>
      </c>
      <c r="B139" s="37">
        <v>68069</v>
      </c>
      <c r="C139" s="36" t="s">
        <v>240</v>
      </c>
      <c r="D139" s="37" t="s">
        <v>37</v>
      </c>
      <c r="E139" s="38">
        <v>8</v>
      </c>
      <c r="F139" s="39">
        <f>VLOOKUP(B139,'Preço dos Serviços'!$A$1:$C$200,2,0)</f>
        <v>38.909999999999997</v>
      </c>
      <c r="G139" s="40">
        <f t="shared" si="6"/>
        <v>311.27999999999997</v>
      </c>
      <c r="H139" s="42"/>
    </row>
    <row r="140" spans="1:8" ht="30">
      <c r="A140" s="37" t="s">
        <v>309</v>
      </c>
      <c r="B140" s="37" t="s">
        <v>310</v>
      </c>
      <c r="C140" s="36" t="s">
        <v>311</v>
      </c>
      <c r="D140" s="37" t="s">
        <v>37</v>
      </c>
      <c r="E140" s="38">
        <v>1</v>
      </c>
      <c r="F140" s="39">
        <f>VLOOKUP(B140,'Preço dos Serviços'!$A$1:$C$200,2,0)</f>
        <v>271.16000000000003</v>
      </c>
      <c r="G140" s="40">
        <f t="shared" si="6"/>
        <v>271.16000000000003</v>
      </c>
      <c r="H140" s="42"/>
    </row>
    <row r="141" spans="1:8" ht="30">
      <c r="A141" s="37" t="s">
        <v>312</v>
      </c>
      <c r="B141" s="37" t="s">
        <v>313</v>
      </c>
      <c r="C141" s="36" t="s">
        <v>314</v>
      </c>
      <c r="D141" s="37" t="s">
        <v>37</v>
      </c>
      <c r="E141" s="38">
        <v>8</v>
      </c>
      <c r="F141" s="39">
        <f>VLOOKUP(B141,'Preço dos Serviços'!$A$1:$C$200,2,0)</f>
        <v>79.77</v>
      </c>
      <c r="G141" s="40">
        <f t="shared" si="6"/>
        <v>638.16</v>
      </c>
      <c r="H141" s="42"/>
    </row>
    <row r="142" spans="1:8" ht="30">
      <c r="A142" s="37" t="s">
        <v>315</v>
      </c>
      <c r="B142" s="37" t="s">
        <v>316</v>
      </c>
      <c r="C142" s="36" t="s">
        <v>317</v>
      </c>
      <c r="D142" s="37" t="s">
        <v>37</v>
      </c>
      <c r="E142" s="38">
        <v>8</v>
      </c>
      <c r="F142" s="39">
        <f>VLOOKUP(B142,'Preço dos Serviços'!$A$1:$C$200,2,0)</f>
        <v>6.87</v>
      </c>
      <c r="G142" s="40">
        <f t="shared" si="6"/>
        <v>54.96</v>
      </c>
      <c r="H142" s="42"/>
    </row>
    <row r="143" spans="1:8" ht="15.75">
      <c r="A143" s="37" t="s">
        <v>318</v>
      </c>
      <c r="B143" s="37">
        <v>93358</v>
      </c>
      <c r="C143" s="44" t="s">
        <v>141</v>
      </c>
      <c r="D143" s="37" t="s">
        <v>132</v>
      </c>
      <c r="E143" s="38">
        <v>62.4</v>
      </c>
      <c r="F143" s="39">
        <f>VLOOKUP(B143,'Preço dos Serviços'!$A$1:$C$200,2,0)</f>
        <v>35.090000000000003</v>
      </c>
      <c r="G143" s="40">
        <f t="shared" si="6"/>
        <v>2189.61</v>
      </c>
      <c r="H143" s="42"/>
    </row>
    <row r="144" spans="1:8" ht="15.75">
      <c r="A144" s="37" t="s">
        <v>319</v>
      </c>
      <c r="B144" s="37" t="s">
        <v>143</v>
      </c>
      <c r="C144" s="36" t="s">
        <v>144</v>
      </c>
      <c r="D144" s="37" t="s">
        <v>132</v>
      </c>
      <c r="E144" s="38">
        <v>62.4</v>
      </c>
      <c r="F144" s="39">
        <f>VLOOKUP(B144,'Preço dos Serviços'!$A$1:$C$200,2,0)</f>
        <v>26.61</v>
      </c>
      <c r="G144" s="40">
        <f t="shared" si="6"/>
        <v>1660.46</v>
      </c>
      <c r="H144" s="42"/>
    </row>
    <row r="145" spans="1:8" ht="15.75">
      <c r="A145" s="43">
        <v>16</v>
      </c>
      <c r="B145" s="36"/>
      <c r="C145" s="30" t="s">
        <v>320</v>
      </c>
      <c r="D145" s="37"/>
      <c r="E145" s="37"/>
      <c r="F145" s="39"/>
      <c r="G145" s="40"/>
      <c r="H145" s="34">
        <f>SUM(G146:G149)</f>
        <v>18879.419999999998</v>
      </c>
    </row>
    <row r="146" spans="1:8" ht="15.75">
      <c r="A146" s="37" t="s">
        <v>321</v>
      </c>
      <c r="B146" s="43">
        <v>87620</v>
      </c>
      <c r="C146" s="36" t="s">
        <v>322</v>
      </c>
      <c r="D146" s="37" t="s">
        <v>12</v>
      </c>
      <c r="E146" s="38">
        <v>202.4</v>
      </c>
      <c r="F146" s="39">
        <f>VLOOKUP(B146,'Preço dos Serviços'!$A$1:$C$200,2,0)</f>
        <v>19.440000000000001</v>
      </c>
      <c r="G146" s="40">
        <f>TRUNC(E146*F146,2)</f>
        <v>3934.65</v>
      </c>
      <c r="H146" s="42"/>
    </row>
    <row r="147" spans="1:8" ht="15.75">
      <c r="A147" s="37" t="s">
        <v>323</v>
      </c>
      <c r="B147" s="37" t="s">
        <v>324</v>
      </c>
      <c r="C147" s="36" t="s">
        <v>325</v>
      </c>
      <c r="D147" s="37" t="s">
        <v>12</v>
      </c>
      <c r="E147" s="38">
        <v>202.4</v>
      </c>
      <c r="F147" s="39">
        <f>VLOOKUP(B147,'Preço dos Serviços'!$A$1:$C$200,2,0)</f>
        <v>35.979999999999997</v>
      </c>
      <c r="G147" s="40">
        <f>TRUNC(E147*F147,2)</f>
        <v>7282.35</v>
      </c>
      <c r="H147" s="42"/>
    </row>
    <row r="148" spans="1:8" ht="15.75">
      <c r="A148" s="37" t="s">
        <v>326</v>
      </c>
      <c r="B148" s="43">
        <v>87620</v>
      </c>
      <c r="C148" s="36" t="s">
        <v>327</v>
      </c>
      <c r="D148" s="37" t="s">
        <v>12</v>
      </c>
      <c r="E148" s="38">
        <v>202.4</v>
      </c>
      <c r="F148" s="39">
        <f>VLOOKUP(B148,'Preço dos Serviços'!$A$1:$C$200,2,0)</f>
        <v>19.440000000000001</v>
      </c>
      <c r="G148" s="40">
        <f>TRUNC(E148*F148,2)</f>
        <v>3934.65</v>
      </c>
      <c r="H148" s="42"/>
    </row>
    <row r="149" spans="1:8" ht="15.75">
      <c r="A149" s="37" t="s">
        <v>328</v>
      </c>
      <c r="B149" s="37" t="s">
        <v>329</v>
      </c>
      <c r="C149" s="36" t="s">
        <v>330</v>
      </c>
      <c r="D149" s="37" t="s">
        <v>92</v>
      </c>
      <c r="E149" s="38">
        <v>301.60000000000002</v>
      </c>
      <c r="F149" s="39">
        <f>VLOOKUP(B149,'Preço dos Serviços'!$A$1:$C$200,2,0)</f>
        <v>12.36</v>
      </c>
      <c r="G149" s="40">
        <f>TRUNC(E149*F149,2)</f>
        <v>3727.77</v>
      </c>
      <c r="H149" s="42"/>
    </row>
    <row r="150" spans="1:8" ht="15.75">
      <c r="A150" s="37">
        <v>17</v>
      </c>
      <c r="B150" s="37"/>
      <c r="C150" s="30" t="s">
        <v>331</v>
      </c>
      <c r="D150" s="37"/>
      <c r="E150" s="38"/>
      <c r="F150" s="39"/>
      <c r="G150" s="40"/>
      <c r="H150" s="34">
        <f>SUM(G151:G160)</f>
        <v>24646.36</v>
      </c>
    </row>
    <row r="151" spans="1:8" ht="30">
      <c r="A151" s="37" t="s">
        <v>332</v>
      </c>
      <c r="B151" s="37" t="s">
        <v>333</v>
      </c>
      <c r="C151" s="36" t="s">
        <v>334</v>
      </c>
      <c r="D151" s="37" t="s">
        <v>37</v>
      </c>
      <c r="E151" s="38">
        <v>61</v>
      </c>
      <c r="F151" s="39">
        <f>VLOOKUP(B151,'Preço dos Serviços'!$A$1:$C$200,2,0)</f>
        <v>15.73</v>
      </c>
      <c r="G151" s="40">
        <f t="shared" ref="G151:G160" si="7">TRUNC(E151*F151,2)</f>
        <v>959.53</v>
      </c>
      <c r="H151" s="42"/>
    </row>
    <row r="152" spans="1:8" ht="30">
      <c r="A152" s="37" t="s">
        <v>335</v>
      </c>
      <c r="B152" s="37" t="s">
        <v>336</v>
      </c>
      <c r="C152" s="36" t="s">
        <v>337</v>
      </c>
      <c r="D152" s="37" t="s">
        <v>37</v>
      </c>
      <c r="E152" s="38">
        <v>16</v>
      </c>
      <c r="F152" s="39">
        <f>VLOOKUP(B152,'Preço dos Serviços'!$A$1:$C$200,2,0)</f>
        <v>16.690000000000001</v>
      </c>
      <c r="G152" s="40">
        <f t="shared" si="7"/>
        <v>267.04000000000002</v>
      </c>
      <c r="H152" s="42"/>
    </row>
    <row r="153" spans="1:8" ht="30">
      <c r="A153" s="37" t="s">
        <v>338</v>
      </c>
      <c r="B153" s="37" t="s">
        <v>339</v>
      </c>
      <c r="C153" s="36" t="s">
        <v>340</v>
      </c>
      <c r="D153" s="37" t="s">
        <v>37</v>
      </c>
      <c r="E153" s="38">
        <v>52</v>
      </c>
      <c r="F153" s="39">
        <f>VLOOKUP(B153,'Preço dos Serviços'!$A$1:$C$200,2,0)</f>
        <v>37.56</v>
      </c>
      <c r="G153" s="40">
        <f t="shared" si="7"/>
        <v>1953.12</v>
      </c>
      <c r="H153" s="42"/>
    </row>
    <row r="154" spans="1:8" ht="30">
      <c r="A154" s="37" t="s">
        <v>341</v>
      </c>
      <c r="B154" s="37" t="s">
        <v>342</v>
      </c>
      <c r="C154" s="36" t="s">
        <v>343</v>
      </c>
      <c r="D154" s="37" t="s">
        <v>37</v>
      </c>
      <c r="E154" s="38">
        <v>14</v>
      </c>
      <c r="F154" s="39">
        <f>VLOOKUP(B154,'Preço dos Serviços'!$A$1:$C$200,2,0)</f>
        <v>83.8</v>
      </c>
      <c r="G154" s="40">
        <f t="shared" si="7"/>
        <v>1173.2</v>
      </c>
      <c r="H154" s="42"/>
    </row>
    <row r="155" spans="1:8" ht="30">
      <c r="A155" s="37" t="s">
        <v>344</v>
      </c>
      <c r="B155" s="37" t="s">
        <v>345</v>
      </c>
      <c r="C155" s="36" t="s">
        <v>346</v>
      </c>
      <c r="D155" s="37" t="s">
        <v>37</v>
      </c>
      <c r="E155" s="38">
        <v>10</v>
      </c>
      <c r="F155" s="39">
        <f>VLOOKUP(B155,'Preço dos Serviços'!$A$1:$C$200,2,0)</f>
        <v>295.20999999999998</v>
      </c>
      <c r="G155" s="40">
        <f t="shared" si="7"/>
        <v>2952.1</v>
      </c>
      <c r="H155" s="42"/>
    </row>
    <row r="156" spans="1:8" ht="30">
      <c r="A156" s="37" t="s">
        <v>347</v>
      </c>
      <c r="B156" s="37" t="s">
        <v>348</v>
      </c>
      <c r="C156" s="36" t="s">
        <v>349</v>
      </c>
      <c r="D156" s="37" t="s">
        <v>37</v>
      </c>
      <c r="E156" s="38">
        <v>24</v>
      </c>
      <c r="F156" s="39">
        <f>VLOOKUP(B156,'Preço dos Serviços'!$A$1:$C$200,2,0)</f>
        <v>21.76</v>
      </c>
      <c r="G156" s="40">
        <f t="shared" si="7"/>
        <v>522.24</v>
      </c>
      <c r="H156" s="42"/>
    </row>
    <row r="157" spans="1:8" ht="30">
      <c r="A157" s="37" t="s">
        <v>350</v>
      </c>
      <c r="B157" s="37" t="s">
        <v>351</v>
      </c>
      <c r="C157" s="36" t="s">
        <v>352</v>
      </c>
      <c r="D157" s="37" t="s">
        <v>37</v>
      </c>
      <c r="E157" s="38">
        <v>24</v>
      </c>
      <c r="F157" s="39">
        <f>VLOOKUP(B157,'Preço dos Serviços'!$A$1:$C$200,2,0)</f>
        <v>33.56</v>
      </c>
      <c r="G157" s="40">
        <f t="shared" si="7"/>
        <v>805.44</v>
      </c>
      <c r="H157" s="42"/>
    </row>
    <row r="158" spans="1:8" ht="30">
      <c r="A158" s="37" t="s">
        <v>353</v>
      </c>
      <c r="B158" s="37" t="s">
        <v>354</v>
      </c>
      <c r="C158" s="36" t="s">
        <v>355</v>
      </c>
      <c r="D158" s="37" t="s">
        <v>37</v>
      </c>
      <c r="E158" s="38">
        <v>224</v>
      </c>
      <c r="F158" s="39">
        <f>VLOOKUP(B158,'Preço dos Serviços'!$A$1:$C$200,2,0)</f>
        <v>3.88</v>
      </c>
      <c r="G158" s="40">
        <f t="shared" si="7"/>
        <v>869.12</v>
      </c>
      <c r="H158" s="42"/>
    </row>
    <row r="159" spans="1:8" ht="30">
      <c r="A159" s="37" t="s">
        <v>356</v>
      </c>
      <c r="B159" s="37" t="s">
        <v>357</v>
      </c>
      <c r="C159" s="36" t="s">
        <v>358</v>
      </c>
      <c r="D159" s="37" t="s">
        <v>12</v>
      </c>
      <c r="E159" s="38">
        <v>99</v>
      </c>
      <c r="F159" s="39">
        <f>VLOOKUP(B159,'Preço dos Serviços'!$A$1:$C$200,2,0)</f>
        <v>92.83</v>
      </c>
      <c r="G159" s="40">
        <f t="shared" si="7"/>
        <v>9190.17</v>
      </c>
      <c r="H159" s="42"/>
    </row>
    <row r="160" spans="1:8" ht="30">
      <c r="A160" s="37" t="s">
        <v>359</v>
      </c>
      <c r="B160" s="37" t="s">
        <v>360</v>
      </c>
      <c r="C160" s="36" t="s">
        <v>361</v>
      </c>
      <c r="D160" s="37" t="s">
        <v>37</v>
      </c>
      <c r="E160" s="38">
        <v>60</v>
      </c>
      <c r="F160" s="39">
        <f>VLOOKUP(B160,'Preço dos Serviços'!$A$1:$C$200,2,0)</f>
        <v>99.24</v>
      </c>
      <c r="G160" s="40">
        <f t="shared" si="7"/>
        <v>5954.4</v>
      </c>
      <c r="H160" s="42"/>
    </row>
    <row r="161" spans="1:8" ht="15.75">
      <c r="A161" s="43">
        <v>18</v>
      </c>
      <c r="B161" s="36"/>
      <c r="C161" s="30" t="s">
        <v>362</v>
      </c>
      <c r="D161" s="37"/>
      <c r="E161" s="37"/>
      <c r="F161" s="39"/>
      <c r="G161" s="40"/>
      <c r="H161" s="34">
        <f>SUM(G162:G168)</f>
        <v>141803.42000000001</v>
      </c>
    </row>
    <row r="162" spans="1:8" ht="30">
      <c r="A162" s="37" t="s">
        <v>363</v>
      </c>
      <c r="B162" s="37" t="s">
        <v>364</v>
      </c>
      <c r="C162" s="36" t="s">
        <v>365</v>
      </c>
      <c r="D162" s="37" t="s">
        <v>37</v>
      </c>
      <c r="E162" s="38">
        <v>110.72</v>
      </c>
      <c r="F162" s="39">
        <f>VLOOKUP(B162,'Preço dos Serviços'!$A$1:$C$200,2,0)</f>
        <v>317.94</v>
      </c>
      <c r="G162" s="40">
        <f t="shared" ref="G162:G168" si="8">TRUNC(E162*F162,2)</f>
        <v>35202.31</v>
      </c>
      <c r="H162" s="42"/>
    </row>
    <row r="163" spans="1:8" ht="30">
      <c r="A163" s="37" t="s">
        <v>366</v>
      </c>
      <c r="B163" s="37" t="s">
        <v>364</v>
      </c>
      <c r="C163" s="36" t="s">
        <v>367</v>
      </c>
      <c r="D163" s="37" t="s">
        <v>37</v>
      </c>
      <c r="E163" s="38">
        <v>36.270000000000003</v>
      </c>
      <c r="F163" s="39">
        <f>VLOOKUP(B163,'Preço dos Serviços'!$A$1:$C$200,2,0)</f>
        <v>317.94</v>
      </c>
      <c r="G163" s="40">
        <f t="shared" si="8"/>
        <v>11531.68</v>
      </c>
      <c r="H163" s="42"/>
    </row>
    <row r="164" spans="1:8" ht="30">
      <c r="A164" s="37" t="s">
        <v>368</v>
      </c>
      <c r="B164" s="37" t="s">
        <v>364</v>
      </c>
      <c r="C164" s="36" t="s">
        <v>369</v>
      </c>
      <c r="D164" s="37" t="s">
        <v>37</v>
      </c>
      <c r="E164" s="38">
        <v>139.36000000000001</v>
      </c>
      <c r="F164" s="39">
        <f>VLOOKUP(B164,'Preço dos Serviços'!$A$1:$C$200,2,0)</f>
        <v>317.94</v>
      </c>
      <c r="G164" s="40">
        <f t="shared" si="8"/>
        <v>44308.11</v>
      </c>
      <c r="H164" s="42"/>
    </row>
    <row r="165" spans="1:8" ht="30">
      <c r="A165" s="37" t="s">
        <v>370</v>
      </c>
      <c r="B165" s="37" t="s">
        <v>371</v>
      </c>
      <c r="C165" s="36" t="s">
        <v>372</v>
      </c>
      <c r="D165" s="37" t="s">
        <v>37</v>
      </c>
      <c r="E165" s="38">
        <v>48</v>
      </c>
      <c r="F165" s="39">
        <f>VLOOKUP(B165,'Preço dos Serviços'!$A$1:$C$200,2,0)</f>
        <v>214.29</v>
      </c>
      <c r="G165" s="40">
        <f t="shared" si="8"/>
        <v>10285.92</v>
      </c>
      <c r="H165" s="42"/>
    </row>
    <row r="166" spans="1:8" ht="30">
      <c r="A166" s="37" t="s">
        <v>373</v>
      </c>
      <c r="B166" s="37" t="s">
        <v>374</v>
      </c>
      <c r="C166" s="36" t="s">
        <v>375</v>
      </c>
      <c r="D166" s="37" t="s">
        <v>37</v>
      </c>
      <c r="E166" s="38">
        <v>48</v>
      </c>
      <c r="F166" s="39">
        <f>VLOOKUP(B166,'Preço dos Serviços'!$A$1:$C$200,2,0)</f>
        <v>419.57</v>
      </c>
      <c r="G166" s="40">
        <f t="shared" si="8"/>
        <v>20139.36</v>
      </c>
      <c r="H166" s="42"/>
    </row>
    <row r="167" spans="1:8" ht="30">
      <c r="A167" s="37" t="s">
        <v>376</v>
      </c>
      <c r="B167" s="37" t="s">
        <v>377</v>
      </c>
      <c r="C167" s="36" t="s">
        <v>378</v>
      </c>
      <c r="D167" s="37" t="s">
        <v>37</v>
      </c>
      <c r="E167" s="38">
        <v>48</v>
      </c>
      <c r="F167" s="39">
        <f>VLOOKUP(B167,'Preço dos Serviços'!$A$1:$C$200,2,0)</f>
        <v>281.43</v>
      </c>
      <c r="G167" s="40">
        <f t="shared" si="8"/>
        <v>13508.64</v>
      </c>
      <c r="H167" s="42"/>
    </row>
    <row r="168" spans="1:8" ht="30">
      <c r="A168" s="37" t="s">
        <v>379</v>
      </c>
      <c r="B168" s="37" t="s">
        <v>380</v>
      </c>
      <c r="C168" s="36" t="s">
        <v>381</v>
      </c>
      <c r="D168" s="37" t="s">
        <v>37</v>
      </c>
      <c r="E168" s="38">
        <v>30</v>
      </c>
      <c r="F168" s="39">
        <f>VLOOKUP(B168,'Preço dos Serviços'!$A$1:$C$200,2,0)</f>
        <v>227.58</v>
      </c>
      <c r="G168" s="40">
        <f t="shared" si="8"/>
        <v>6827.4</v>
      </c>
      <c r="H168" s="42"/>
    </row>
    <row r="169" spans="1:8" ht="15.75">
      <c r="A169" s="43">
        <v>19</v>
      </c>
      <c r="B169" s="36"/>
      <c r="C169" s="30" t="s">
        <v>382</v>
      </c>
      <c r="D169" s="37"/>
      <c r="E169" s="37"/>
      <c r="F169" s="39"/>
      <c r="G169" s="40"/>
      <c r="H169" s="34">
        <f>SUM(G170)</f>
        <v>12965.98</v>
      </c>
    </row>
    <row r="170" spans="1:8" ht="30">
      <c r="A170" s="37" t="s">
        <v>383</v>
      </c>
      <c r="B170" s="37" t="s">
        <v>384</v>
      </c>
      <c r="C170" s="36" t="s">
        <v>385</v>
      </c>
      <c r="D170" s="37" t="s">
        <v>37</v>
      </c>
      <c r="E170" s="38">
        <v>1</v>
      </c>
      <c r="F170" s="39">
        <f>VLOOKUP(B170,'Preço dos Serviços'!$A$1:$C$200,2,0)</f>
        <v>12965.98</v>
      </c>
      <c r="G170" s="40">
        <f>TRUNC(E170*F170,2)</f>
        <v>12965.98</v>
      </c>
      <c r="H170" s="42"/>
    </row>
    <row r="171" spans="1:8" ht="15.75">
      <c r="A171" s="90" t="s">
        <v>386</v>
      </c>
      <c r="B171" s="91"/>
      <c r="C171" s="91"/>
      <c r="D171" s="91"/>
      <c r="E171" s="91"/>
      <c r="F171" s="91"/>
      <c r="G171" s="92"/>
      <c r="H171" s="51">
        <f>SUM(H11:H170)</f>
        <v>856142.6100000001</v>
      </c>
    </row>
    <row r="172" spans="1:8" ht="15.75">
      <c r="A172" s="88" t="s">
        <v>387</v>
      </c>
      <c r="B172" s="88"/>
      <c r="C172" s="88"/>
      <c r="D172" s="88"/>
      <c r="E172" s="88"/>
      <c r="F172" s="88"/>
      <c r="G172" s="88"/>
      <c r="H172" s="88"/>
    </row>
    <row r="173" spans="1:8" ht="47.25">
      <c r="A173" s="28" t="s">
        <v>1</v>
      </c>
      <c r="B173" s="28"/>
      <c r="C173" s="28" t="s">
        <v>2</v>
      </c>
      <c r="D173" s="28" t="s">
        <v>3</v>
      </c>
      <c r="E173" s="28" t="s">
        <v>4</v>
      </c>
      <c r="F173" s="26" t="s">
        <v>5</v>
      </c>
      <c r="G173" s="27" t="s">
        <v>6</v>
      </c>
      <c r="H173" s="28" t="s">
        <v>7</v>
      </c>
    </row>
    <row r="174" spans="1:8" ht="15.75">
      <c r="A174" s="31">
        <v>1</v>
      </c>
      <c r="B174" s="30"/>
      <c r="C174" s="30" t="s">
        <v>388</v>
      </c>
      <c r="D174" s="31"/>
      <c r="E174" s="31"/>
      <c r="F174" s="32"/>
      <c r="G174" s="33"/>
      <c r="H174" s="34">
        <f>SUM(G176:G219)</f>
        <v>10773.900000000001</v>
      </c>
    </row>
    <row r="175" spans="1:8">
      <c r="A175" s="37" t="s">
        <v>9</v>
      </c>
      <c r="B175" s="36"/>
      <c r="C175" s="36" t="s">
        <v>389</v>
      </c>
      <c r="D175" s="37"/>
      <c r="E175" s="37"/>
      <c r="F175" s="39"/>
      <c r="G175" s="40"/>
      <c r="H175" s="41"/>
    </row>
    <row r="176" spans="1:8">
      <c r="A176" s="37" t="s">
        <v>390</v>
      </c>
      <c r="B176" s="37">
        <v>93358</v>
      </c>
      <c r="C176" s="36" t="s">
        <v>141</v>
      </c>
      <c r="D176" s="37" t="s">
        <v>132</v>
      </c>
      <c r="E176" s="37">
        <v>2.02</v>
      </c>
      <c r="F176" s="39">
        <f>VLOOKUP(B176,'Preço dos Serviços'!$A$1:$C$200,2,0)</f>
        <v>35.090000000000003</v>
      </c>
      <c r="G176" s="40">
        <f t="shared" ref="G176:G184" si="9">TRUNC(E176*F176,2)</f>
        <v>70.88</v>
      </c>
      <c r="H176" s="41"/>
    </row>
    <row r="177" spans="1:8">
      <c r="A177" s="37" t="s">
        <v>391</v>
      </c>
      <c r="B177" s="37">
        <v>87448</v>
      </c>
      <c r="C177" s="36" t="s">
        <v>392</v>
      </c>
      <c r="D177" s="37" t="s">
        <v>12</v>
      </c>
      <c r="E177" s="37">
        <v>2.86</v>
      </c>
      <c r="F177" s="39">
        <f>VLOOKUP(B177,'Preço dos Serviços'!$A$1:$C$200,2,0)</f>
        <v>36.659999999999997</v>
      </c>
      <c r="G177" s="40">
        <f t="shared" si="9"/>
        <v>104.84</v>
      </c>
      <c r="H177" s="41"/>
    </row>
    <row r="178" spans="1:8">
      <c r="A178" s="37" t="s">
        <v>393</v>
      </c>
      <c r="B178" s="37">
        <v>87894</v>
      </c>
      <c r="C178" s="36" t="s">
        <v>394</v>
      </c>
      <c r="D178" s="37" t="s">
        <v>12</v>
      </c>
      <c r="E178" s="37">
        <v>2.86</v>
      </c>
      <c r="F178" s="39">
        <f>VLOOKUP(B178,'Preço dos Serviços'!$A$1:$C$200,2,0)</f>
        <v>3.19</v>
      </c>
      <c r="G178" s="40">
        <f t="shared" si="9"/>
        <v>9.1199999999999992</v>
      </c>
      <c r="H178" s="41"/>
    </row>
    <row r="179" spans="1:8">
      <c r="A179" s="37" t="s">
        <v>395</v>
      </c>
      <c r="B179" s="37">
        <v>89173</v>
      </c>
      <c r="C179" s="36" t="s">
        <v>396</v>
      </c>
      <c r="D179" s="37" t="s">
        <v>12</v>
      </c>
      <c r="E179" s="37">
        <v>2.86</v>
      </c>
      <c r="F179" s="39">
        <f>VLOOKUP(B179,'Preço dos Serviços'!$A$1:$C$200,2,0)</f>
        <v>24.6</v>
      </c>
      <c r="G179" s="40">
        <f t="shared" si="9"/>
        <v>70.349999999999994</v>
      </c>
      <c r="H179" s="41"/>
    </row>
    <row r="180" spans="1:8">
      <c r="A180" s="37" t="s">
        <v>397</v>
      </c>
      <c r="B180" s="37">
        <v>94971</v>
      </c>
      <c r="C180" s="36" t="s">
        <v>150</v>
      </c>
      <c r="D180" s="37" t="s">
        <v>132</v>
      </c>
      <c r="E180" s="37">
        <v>0.16</v>
      </c>
      <c r="F180" s="39">
        <f>VLOOKUP(B180,'Preço dos Serviços'!$A$1:$C$200,2,0)</f>
        <v>294.05</v>
      </c>
      <c r="G180" s="40">
        <f t="shared" si="9"/>
        <v>47.04</v>
      </c>
      <c r="H180" s="41"/>
    </row>
    <row r="181" spans="1:8">
      <c r="A181" s="37" t="s">
        <v>398</v>
      </c>
      <c r="B181" s="37" t="s">
        <v>152</v>
      </c>
      <c r="C181" s="36" t="s">
        <v>399</v>
      </c>
      <c r="D181" s="37" t="s">
        <v>132</v>
      </c>
      <c r="E181" s="37">
        <v>0.16</v>
      </c>
      <c r="F181" s="39">
        <f>VLOOKUP(B181,'Preço dos Serviços'!$A$1:$C$200,2,0)</f>
        <v>58.25</v>
      </c>
      <c r="G181" s="40">
        <f t="shared" si="9"/>
        <v>9.32</v>
      </c>
      <c r="H181" s="41"/>
    </row>
    <row r="182" spans="1:8">
      <c r="A182" s="37" t="s">
        <v>400</v>
      </c>
      <c r="B182" s="37">
        <v>90695</v>
      </c>
      <c r="C182" s="36" t="s">
        <v>401</v>
      </c>
      <c r="D182" s="37" t="s">
        <v>92</v>
      </c>
      <c r="E182" s="37">
        <v>6</v>
      </c>
      <c r="F182" s="39">
        <f>VLOOKUP(B182,'Preço dos Serviços'!$A$1:$C$200,2,0)</f>
        <v>27.04</v>
      </c>
      <c r="G182" s="40">
        <f t="shared" si="9"/>
        <v>162.24</v>
      </c>
      <c r="H182" s="41"/>
    </row>
    <row r="183" spans="1:8">
      <c r="A183" s="37" t="s">
        <v>402</v>
      </c>
      <c r="B183" s="37" t="s">
        <v>62</v>
      </c>
      <c r="C183" s="36" t="s">
        <v>403</v>
      </c>
      <c r="D183" s="37" t="s">
        <v>12</v>
      </c>
      <c r="E183" s="37">
        <v>0.12</v>
      </c>
      <c r="F183" s="39">
        <f>VLOOKUP(B183,'Preço dos Serviços'!$A$1:$C$200,2,0)</f>
        <v>201.15</v>
      </c>
      <c r="G183" s="40">
        <f t="shared" si="9"/>
        <v>24.13</v>
      </c>
      <c r="H183" s="41"/>
    </row>
    <row r="184" spans="1:8">
      <c r="A184" s="37" t="s">
        <v>404</v>
      </c>
      <c r="B184" s="37" t="s">
        <v>405</v>
      </c>
      <c r="C184" s="36" t="s">
        <v>406</v>
      </c>
      <c r="D184" s="37" t="s">
        <v>12</v>
      </c>
      <c r="E184" s="37">
        <v>2.76</v>
      </c>
      <c r="F184" s="39">
        <f>VLOOKUP(B184,'Preço dos Serviços'!$A$1:$C$200,2,0)</f>
        <v>6.54</v>
      </c>
      <c r="G184" s="40">
        <f t="shared" si="9"/>
        <v>18.05</v>
      </c>
      <c r="H184" s="41"/>
    </row>
    <row r="185" spans="1:8">
      <c r="A185" s="37" t="s">
        <v>13</v>
      </c>
      <c r="B185" s="36"/>
      <c r="C185" s="36" t="s">
        <v>407</v>
      </c>
      <c r="D185" s="37"/>
      <c r="E185" s="37"/>
      <c r="F185" s="39"/>
      <c r="G185" s="40"/>
      <c r="H185" s="52"/>
    </row>
    <row r="186" spans="1:8">
      <c r="A186" s="37" t="s">
        <v>408</v>
      </c>
      <c r="B186" s="37">
        <v>87448</v>
      </c>
      <c r="C186" s="36" t="s">
        <v>392</v>
      </c>
      <c r="D186" s="37" t="s">
        <v>12</v>
      </c>
      <c r="E186" s="37">
        <v>3.2</v>
      </c>
      <c r="F186" s="39">
        <f>VLOOKUP(B186,'Preço dos Serviços'!$A$1:$C$200,2,0)</f>
        <v>36.659999999999997</v>
      </c>
      <c r="G186" s="40">
        <f t="shared" ref="G186:G195" si="10">TRUNC(E186*F186,2)</f>
        <v>117.31</v>
      </c>
      <c r="H186" s="41"/>
    </row>
    <row r="187" spans="1:8">
      <c r="A187" s="37" t="s">
        <v>409</v>
      </c>
      <c r="B187" s="37">
        <v>5651</v>
      </c>
      <c r="C187" s="36" t="s">
        <v>410</v>
      </c>
      <c r="D187" s="37" t="s">
        <v>12</v>
      </c>
      <c r="E187" s="37">
        <v>21.05</v>
      </c>
      <c r="F187" s="39">
        <f>VLOOKUP(B187,'Preço dos Serviços'!$A$1:$C$200,2,0)</f>
        <v>20.68</v>
      </c>
      <c r="G187" s="40">
        <f t="shared" si="10"/>
        <v>435.31</v>
      </c>
      <c r="H187" s="41"/>
    </row>
    <row r="188" spans="1:8">
      <c r="A188" s="37" t="s">
        <v>411</v>
      </c>
      <c r="B188" s="37">
        <v>92916</v>
      </c>
      <c r="C188" s="36" t="s">
        <v>412</v>
      </c>
      <c r="D188" s="37" t="s">
        <v>413</v>
      </c>
      <c r="E188" s="37">
        <v>120</v>
      </c>
      <c r="F188" s="39">
        <f>VLOOKUP(B188,'Preço dos Serviços'!$A$1:$C$200,2,0)</f>
        <v>8.0399999999999991</v>
      </c>
      <c r="G188" s="40">
        <f t="shared" si="10"/>
        <v>964.8</v>
      </c>
      <c r="H188" s="41"/>
    </row>
    <row r="189" spans="1:8">
      <c r="A189" s="37" t="s">
        <v>414</v>
      </c>
      <c r="B189" s="37">
        <v>94971</v>
      </c>
      <c r="C189" s="36" t="s">
        <v>415</v>
      </c>
      <c r="D189" s="37" t="s">
        <v>132</v>
      </c>
      <c r="E189" s="37">
        <v>2.4700000000000002</v>
      </c>
      <c r="F189" s="39">
        <f>VLOOKUP(B189,'Preço dos Serviços'!$A$1:$C$200,2,0)</f>
        <v>294.05</v>
      </c>
      <c r="G189" s="40">
        <f t="shared" si="10"/>
        <v>726.3</v>
      </c>
      <c r="H189" s="41"/>
    </row>
    <row r="190" spans="1:8">
      <c r="A190" s="37" t="s">
        <v>416</v>
      </c>
      <c r="B190" s="37" t="s">
        <v>152</v>
      </c>
      <c r="C190" s="36" t="s">
        <v>399</v>
      </c>
      <c r="D190" s="37" t="s">
        <v>132</v>
      </c>
      <c r="E190" s="37">
        <v>2.4700000000000002</v>
      </c>
      <c r="F190" s="39">
        <f>VLOOKUP(B190,'Preço dos Serviços'!$A$1:$C$200,2,0)</f>
        <v>58.25</v>
      </c>
      <c r="G190" s="40">
        <f t="shared" si="10"/>
        <v>143.87</v>
      </c>
      <c r="H190" s="41"/>
    </row>
    <row r="191" spans="1:8">
      <c r="A191" s="37" t="s">
        <v>417</v>
      </c>
      <c r="B191" s="37">
        <v>87894</v>
      </c>
      <c r="C191" s="36" t="s">
        <v>394</v>
      </c>
      <c r="D191" s="37" t="s">
        <v>12</v>
      </c>
      <c r="E191" s="37">
        <v>3.2</v>
      </c>
      <c r="F191" s="39">
        <f>VLOOKUP(B191,'Preço dos Serviços'!$A$1:$C$200,2,0)</f>
        <v>3.19</v>
      </c>
      <c r="G191" s="40">
        <f t="shared" si="10"/>
        <v>10.199999999999999</v>
      </c>
      <c r="H191" s="41"/>
    </row>
    <row r="192" spans="1:8">
      <c r="A192" s="37" t="s">
        <v>418</v>
      </c>
      <c r="B192" s="37">
        <v>89173</v>
      </c>
      <c r="C192" s="36" t="s">
        <v>396</v>
      </c>
      <c r="D192" s="37" t="s">
        <v>12</v>
      </c>
      <c r="E192" s="37">
        <v>3.2</v>
      </c>
      <c r="F192" s="39">
        <f>VLOOKUP(B192,'Preço dos Serviços'!$A$1:$C$200,2,0)</f>
        <v>24.6</v>
      </c>
      <c r="G192" s="40">
        <f t="shared" si="10"/>
        <v>78.72</v>
      </c>
      <c r="H192" s="41"/>
    </row>
    <row r="193" spans="1:8">
      <c r="A193" s="37" t="s">
        <v>419</v>
      </c>
      <c r="B193" s="37">
        <v>90695</v>
      </c>
      <c r="C193" s="36" t="s">
        <v>401</v>
      </c>
      <c r="D193" s="37" t="s">
        <v>92</v>
      </c>
      <c r="E193" s="37">
        <v>6</v>
      </c>
      <c r="F193" s="39">
        <f>VLOOKUP(B193,'Preço dos Serviços'!$A$1:$C$200,2,0)</f>
        <v>27.04</v>
      </c>
      <c r="G193" s="40">
        <f t="shared" si="10"/>
        <v>162.24</v>
      </c>
      <c r="H193" s="41"/>
    </row>
    <row r="194" spans="1:8">
      <c r="A194" s="37" t="s">
        <v>420</v>
      </c>
      <c r="B194" s="37">
        <v>89862</v>
      </c>
      <c r="C194" s="36" t="s">
        <v>421</v>
      </c>
      <c r="D194" s="37" t="s">
        <v>37</v>
      </c>
      <c r="E194" s="37">
        <v>2</v>
      </c>
      <c r="F194" s="39">
        <f>VLOOKUP(B194,'Preço dos Serviços'!$A$1:$C$200,2,0)</f>
        <v>52.22</v>
      </c>
      <c r="G194" s="40">
        <f t="shared" si="10"/>
        <v>104.44</v>
      </c>
      <c r="H194" s="41"/>
    </row>
    <row r="195" spans="1:8">
      <c r="A195" s="37" t="s">
        <v>422</v>
      </c>
      <c r="B195" s="37" t="s">
        <v>405</v>
      </c>
      <c r="C195" s="36" t="s">
        <v>406</v>
      </c>
      <c r="D195" s="37" t="s">
        <v>12</v>
      </c>
      <c r="E195" s="37">
        <v>66.52</v>
      </c>
      <c r="F195" s="39">
        <f>VLOOKUP(B195,'Preço dos Serviços'!$A$1:$C$200,2,0)</f>
        <v>6.54</v>
      </c>
      <c r="G195" s="40">
        <f t="shared" si="10"/>
        <v>435.04</v>
      </c>
      <c r="H195" s="41"/>
    </row>
    <row r="196" spans="1:8">
      <c r="A196" s="37" t="s">
        <v>13</v>
      </c>
      <c r="B196" s="36"/>
      <c r="C196" s="36" t="s">
        <v>423</v>
      </c>
      <c r="D196" s="37"/>
      <c r="E196" s="37"/>
      <c r="F196" s="39"/>
      <c r="G196" s="40"/>
      <c r="H196" s="52"/>
    </row>
    <row r="197" spans="1:8">
      <c r="A197" s="37" t="s">
        <v>424</v>
      </c>
      <c r="B197" s="37">
        <v>87448</v>
      </c>
      <c r="C197" s="36" t="s">
        <v>392</v>
      </c>
      <c r="D197" s="37" t="s">
        <v>12</v>
      </c>
      <c r="E197" s="37">
        <v>6.4</v>
      </c>
      <c r="F197" s="39">
        <f>VLOOKUP(B197,'Preço dos Serviços'!$A$1:$C$200,2,0)</f>
        <v>36.659999999999997</v>
      </c>
      <c r="G197" s="40">
        <f t="shared" ref="G197:G207" si="11">TRUNC(E197*F197,2)</f>
        <v>234.62</v>
      </c>
      <c r="H197" s="41"/>
    </row>
    <row r="198" spans="1:8">
      <c r="A198" s="37" t="s">
        <v>425</v>
      </c>
      <c r="B198" s="37">
        <v>5651</v>
      </c>
      <c r="C198" s="36" t="s">
        <v>410</v>
      </c>
      <c r="D198" s="37" t="s">
        <v>12</v>
      </c>
      <c r="E198" s="37">
        <v>57.36</v>
      </c>
      <c r="F198" s="39">
        <f>VLOOKUP(B198,'Preço dos Serviços'!$A$1:$C$200,2,0)</f>
        <v>20.68</v>
      </c>
      <c r="G198" s="40">
        <f t="shared" si="11"/>
        <v>1186.2</v>
      </c>
      <c r="H198" s="41"/>
    </row>
    <row r="199" spans="1:8">
      <c r="A199" s="37" t="s">
        <v>426</v>
      </c>
      <c r="B199" s="37">
        <v>92916</v>
      </c>
      <c r="C199" s="36" t="s">
        <v>412</v>
      </c>
      <c r="D199" s="37" t="s">
        <v>413</v>
      </c>
      <c r="E199" s="37">
        <v>220</v>
      </c>
      <c r="F199" s="39">
        <f>VLOOKUP(B199,'Preço dos Serviços'!$A$1:$C$200,2,0)</f>
        <v>8.0399999999999991</v>
      </c>
      <c r="G199" s="40">
        <f t="shared" si="11"/>
        <v>1768.8</v>
      </c>
      <c r="H199" s="41"/>
    </row>
    <row r="200" spans="1:8">
      <c r="A200" s="37" t="s">
        <v>426</v>
      </c>
      <c r="B200" s="37">
        <v>94971</v>
      </c>
      <c r="C200" s="36" t="s">
        <v>415</v>
      </c>
      <c r="D200" s="37" t="s">
        <v>132</v>
      </c>
      <c r="E200" s="37">
        <v>4.25</v>
      </c>
      <c r="F200" s="39">
        <f>VLOOKUP(B200,'Preço dos Serviços'!$A$1:$C$200,2,0)</f>
        <v>294.05</v>
      </c>
      <c r="G200" s="40">
        <f t="shared" si="11"/>
        <v>1249.71</v>
      </c>
      <c r="H200" s="41"/>
    </row>
    <row r="201" spans="1:8">
      <c r="A201" s="37" t="s">
        <v>427</v>
      </c>
      <c r="B201" s="37" t="s">
        <v>152</v>
      </c>
      <c r="C201" s="36" t="s">
        <v>399</v>
      </c>
      <c r="D201" s="37" t="s">
        <v>132</v>
      </c>
      <c r="E201" s="37">
        <v>4.25</v>
      </c>
      <c r="F201" s="39">
        <f>VLOOKUP(B201,'Preço dos Serviços'!$A$1:$C$200,2,0)</f>
        <v>58.25</v>
      </c>
      <c r="G201" s="40">
        <f t="shared" si="11"/>
        <v>247.56</v>
      </c>
      <c r="H201" s="41"/>
    </row>
    <row r="202" spans="1:8">
      <c r="A202" s="37" t="s">
        <v>428</v>
      </c>
      <c r="B202" s="37">
        <v>87894</v>
      </c>
      <c r="C202" s="36" t="s">
        <v>394</v>
      </c>
      <c r="D202" s="37" t="s">
        <v>12</v>
      </c>
      <c r="E202" s="37">
        <v>6.4</v>
      </c>
      <c r="F202" s="39">
        <f>VLOOKUP(B202,'Preço dos Serviços'!$A$1:$C$200,2,0)</f>
        <v>3.19</v>
      </c>
      <c r="G202" s="40">
        <f t="shared" si="11"/>
        <v>20.41</v>
      </c>
      <c r="H202" s="41"/>
    </row>
    <row r="203" spans="1:8">
      <c r="A203" s="37" t="s">
        <v>429</v>
      </c>
      <c r="B203" s="37">
        <v>89173</v>
      </c>
      <c r="C203" s="36" t="s">
        <v>396</v>
      </c>
      <c r="D203" s="37" t="s">
        <v>12</v>
      </c>
      <c r="E203" s="37">
        <v>6.4</v>
      </c>
      <c r="F203" s="39">
        <f>VLOOKUP(B203,'Preço dos Serviços'!$A$1:$C$200,2,0)</f>
        <v>24.6</v>
      </c>
      <c r="G203" s="40">
        <f t="shared" si="11"/>
        <v>157.44</v>
      </c>
      <c r="H203" s="41"/>
    </row>
    <row r="204" spans="1:8">
      <c r="A204" s="37" t="s">
        <v>430</v>
      </c>
      <c r="B204" s="37">
        <v>90695</v>
      </c>
      <c r="C204" s="36" t="s">
        <v>401</v>
      </c>
      <c r="D204" s="37" t="s">
        <v>92</v>
      </c>
      <c r="E204" s="37">
        <v>6</v>
      </c>
      <c r="F204" s="39">
        <f>VLOOKUP(B204,'Preço dos Serviços'!$A$1:$C$200,2,0)</f>
        <v>27.04</v>
      </c>
      <c r="G204" s="40">
        <f t="shared" si="11"/>
        <v>162.24</v>
      </c>
      <c r="H204" s="41"/>
    </row>
    <row r="205" spans="1:8">
      <c r="A205" s="37" t="s">
        <v>431</v>
      </c>
      <c r="B205" s="37">
        <v>89854</v>
      </c>
      <c r="C205" s="36" t="s">
        <v>432</v>
      </c>
      <c r="D205" s="37" t="s">
        <v>37</v>
      </c>
      <c r="E205" s="37">
        <v>1</v>
      </c>
      <c r="F205" s="39">
        <f>VLOOKUP(B205,'Preço dos Serviços'!$A$1:$C$200,2,0)</f>
        <v>31.86</v>
      </c>
      <c r="G205" s="40">
        <f t="shared" si="11"/>
        <v>31.86</v>
      </c>
      <c r="H205" s="41"/>
    </row>
    <row r="206" spans="1:8">
      <c r="A206" s="37" t="s">
        <v>433</v>
      </c>
      <c r="B206" s="37">
        <v>88549</v>
      </c>
      <c r="C206" s="36" t="s">
        <v>434</v>
      </c>
      <c r="D206" s="37" t="s">
        <v>132</v>
      </c>
      <c r="E206" s="37">
        <v>13.2</v>
      </c>
      <c r="F206" s="39">
        <f>VLOOKUP(B206,'Preço dos Serviços'!$A$1:$C$200,2,0)</f>
        <v>70.77</v>
      </c>
      <c r="G206" s="40">
        <f t="shared" si="11"/>
        <v>934.16</v>
      </c>
      <c r="H206" s="41"/>
    </row>
    <row r="207" spans="1:8">
      <c r="A207" s="37" t="s">
        <v>435</v>
      </c>
      <c r="B207" s="37" t="s">
        <v>405</v>
      </c>
      <c r="C207" s="36" t="s">
        <v>436</v>
      </c>
      <c r="D207" s="37" t="s">
        <v>12</v>
      </c>
      <c r="E207" s="37">
        <v>57</v>
      </c>
      <c r="F207" s="39">
        <f>VLOOKUP(B207,'Preço dos Serviços'!$A$1:$C$200,2,0)</f>
        <v>6.54</v>
      </c>
      <c r="G207" s="40">
        <f t="shared" si="11"/>
        <v>372.78</v>
      </c>
      <c r="H207" s="41"/>
    </row>
    <row r="208" spans="1:8">
      <c r="A208" s="37" t="s">
        <v>437</v>
      </c>
      <c r="B208" s="36"/>
      <c r="C208" s="36" t="s">
        <v>438</v>
      </c>
      <c r="D208" s="37"/>
      <c r="E208" s="37"/>
      <c r="F208" s="39"/>
      <c r="G208" s="40"/>
      <c r="H208" s="52"/>
    </row>
    <row r="209" spans="1:8">
      <c r="A209" s="37" t="s">
        <v>439</v>
      </c>
      <c r="B209" s="37">
        <v>93358</v>
      </c>
      <c r="C209" s="36" t="s">
        <v>440</v>
      </c>
      <c r="D209" s="37" t="s">
        <v>132</v>
      </c>
      <c r="E209" s="37">
        <v>2.72</v>
      </c>
      <c r="F209" s="39">
        <f>VLOOKUP(B209,'Preço dos Serviços'!$A$1:$C$200,2,0)</f>
        <v>35.090000000000003</v>
      </c>
      <c r="G209" s="40">
        <f t="shared" ref="G209:G219" si="12">TRUNC(E209*F209,2)</f>
        <v>95.44</v>
      </c>
      <c r="H209" s="41"/>
    </row>
    <row r="210" spans="1:8">
      <c r="A210" s="37" t="s">
        <v>441</v>
      </c>
      <c r="B210" s="37">
        <v>87448</v>
      </c>
      <c r="C210" s="36" t="s">
        <v>392</v>
      </c>
      <c r="D210" s="37" t="s">
        <v>12</v>
      </c>
      <c r="E210" s="37">
        <v>4.8</v>
      </c>
      <c r="F210" s="39">
        <f>VLOOKUP(B210,'Preço dos Serviços'!$A$1:$C$200,2,0)</f>
        <v>36.659999999999997</v>
      </c>
      <c r="G210" s="40">
        <f t="shared" si="12"/>
        <v>175.96</v>
      </c>
      <c r="H210" s="41"/>
    </row>
    <row r="211" spans="1:8">
      <c r="A211" s="37" t="s">
        <v>442</v>
      </c>
      <c r="B211" s="37">
        <v>5651</v>
      </c>
      <c r="C211" s="36" t="s">
        <v>410</v>
      </c>
      <c r="D211" s="37" t="s">
        <v>12</v>
      </c>
      <c r="E211" s="37">
        <v>1.32</v>
      </c>
      <c r="F211" s="39">
        <f>VLOOKUP(B211,'Preço dos Serviços'!$A$1:$C$200,2,0)</f>
        <v>20.68</v>
      </c>
      <c r="G211" s="40">
        <f t="shared" si="12"/>
        <v>27.29</v>
      </c>
      <c r="H211" s="41"/>
    </row>
    <row r="212" spans="1:8">
      <c r="A212" s="37" t="s">
        <v>443</v>
      </c>
      <c r="B212" s="37">
        <v>92916</v>
      </c>
      <c r="C212" s="36" t="s">
        <v>412</v>
      </c>
      <c r="D212" s="37" t="s">
        <v>413</v>
      </c>
      <c r="E212" s="37">
        <v>7</v>
      </c>
      <c r="F212" s="39">
        <f>VLOOKUP(B212,'Preço dos Serviços'!$A$1:$C$200,2,0)</f>
        <v>8.0399999999999991</v>
      </c>
      <c r="G212" s="40">
        <f t="shared" si="12"/>
        <v>56.28</v>
      </c>
      <c r="H212" s="41"/>
    </row>
    <row r="213" spans="1:8">
      <c r="A213" s="37" t="s">
        <v>444</v>
      </c>
      <c r="B213" s="37">
        <v>94971</v>
      </c>
      <c r="C213" s="36" t="s">
        <v>415</v>
      </c>
      <c r="D213" s="37" t="s">
        <v>132</v>
      </c>
      <c r="E213" s="37">
        <v>0.26</v>
      </c>
      <c r="F213" s="39">
        <f>VLOOKUP(B213,'Preço dos Serviços'!$A$1:$C$200,2,0)</f>
        <v>294.05</v>
      </c>
      <c r="G213" s="40">
        <f t="shared" si="12"/>
        <v>76.45</v>
      </c>
      <c r="H213" s="41"/>
    </row>
    <row r="214" spans="1:8">
      <c r="A214" s="37" t="s">
        <v>445</v>
      </c>
      <c r="B214" s="37" t="s">
        <v>152</v>
      </c>
      <c r="C214" s="36" t="s">
        <v>399</v>
      </c>
      <c r="D214" s="37" t="s">
        <v>132</v>
      </c>
      <c r="E214" s="37">
        <v>0.26</v>
      </c>
      <c r="F214" s="39">
        <f>VLOOKUP(B214,'Preço dos Serviços'!$A$1:$C$200,2,0)</f>
        <v>58.25</v>
      </c>
      <c r="G214" s="40">
        <f t="shared" si="12"/>
        <v>15.14</v>
      </c>
      <c r="H214" s="41"/>
    </row>
    <row r="215" spans="1:8">
      <c r="A215" s="37" t="s">
        <v>446</v>
      </c>
      <c r="B215" s="37">
        <v>89714</v>
      </c>
      <c r="C215" s="36" t="s">
        <v>447</v>
      </c>
      <c r="D215" s="37" t="s">
        <v>92</v>
      </c>
      <c r="E215" s="37">
        <v>1</v>
      </c>
      <c r="F215" s="39">
        <f>VLOOKUP(B215,'Preço dos Serviços'!$A$1:$C$200,2,0)</f>
        <v>24.49</v>
      </c>
      <c r="G215" s="40">
        <f t="shared" si="12"/>
        <v>24.49</v>
      </c>
      <c r="H215" s="41"/>
    </row>
    <row r="216" spans="1:8">
      <c r="A216" s="37" t="s">
        <v>448</v>
      </c>
      <c r="B216" s="37">
        <v>72295</v>
      </c>
      <c r="C216" s="36" t="s">
        <v>449</v>
      </c>
      <c r="D216" s="37" t="s">
        <v>37</v>
      </c>
      <c r="E216" s="37">
        <v>1</v>
      </c>
      <c r="F216" s="39">
        <f>VLOOKUP(B216,'Preço dos Serviços'!$A$1:$C$200,2,0)</f>
        <v>7.13</v>
      </c>
      <c r="G216" s="40">
        <f t="shared" si="12"/>
        <v>7.13</v>
      </c>
      <c r="H216" s="41"/>
    </row>
    <row r="217" spans="1:8">
      <c r="A217" s="37" t="s">
        <v>450</v>
      </c>
      <c r="B217" s="37">
        <v>87894</v>
      </c>
      <c r="C217" s="36" t="s">
        <v>394</v>
      </c>
      <c r="D217" s="37" t="s">
        <v>12</v>
      </c>
      <c r="E217" s="37">
        <v>4.12</v>
      </c>
      <c r="F217" s="39">
        <f>VLOOKUP(B217,'Preço dos Serviços'!$A$1:$C$200,2,0)</f>
        <v>3.19</v>
      </c>
      <c r="G217" s="40">
        <f t="shared" si="12"/>
        <v>13.14</v>
      </c>
      <c r="H217" s="41"/>
    </row>
    <row r="218" spans="1:8">
      <c r="A218" s="37" t="s">
        <v>451</v>
      </c>
      <c r="B218" s="37">
        <v>89173</v>
      </c>
      <c r="C218" s="36" t="s">
        <v>101</v>
      </c>
      <c r="D218" s="37" t="s">
        <v>12</v>
      </c>
      <c r="E218" s="37">
        <v>4.12</v>
      </c>
      <c r="F218" s="39">
        <f>VLOOKUP(B218,'Preço dos Serviços'!$A$1:$C$200,2,0)</f>
        <v>24.6</v>
      </c>
      <c r="G218" s="40">
        <f t="shared" si="12"/>
        <v>101.35</v>
      </c>
      <c r="H218" s="41"/>
    </row>
    <row r="219" spans="1:8" ht="30">
      <c r="A219" s="37" t="s">
        <v>452</v>
      </c>
      <c r="B219" s="37" t="s">
        <v>98</v>
      </c>
      <c r="C219" s="36" t="s">
        <v>453</v>
      </c>
      <c r="D219" s="37" t="s">
        <v>12</v>
      </c>
      <c r="E219" s="37">
        <v>4.12</v>
      </c>
      <c r="F219" s="39">
        <v>29.43</v>
      </c>
      <c r="G219" s="40">
        <f t="shared" si="12"/>
        <v>121.25</v>
      </c>
      <c r="H219" s="41"/>
    </row>
    <row r="220" spans="1:8" ht="15.75">
      <c r="A220" s="31">
        <v>2</v>
      </c>
      <c r="B220" s="31"/>
      <c r="C220" s="30" t="s">
        <v>454</v>
      </c>
      <c r="D220" s="31"/>
      <c r="E220" s="31"/>
      <c r="F220" s="32"/>
      <c r="G220" s="33"/>
      <c r="H220" s="34">
        <f>G221</f>
        <v>1099.5899999999999</v>
      </c>
    </row>
    <row r="221" spans="1:8" ht="30">
      <c r="A221" s="37" t="s">
        <v>18</v>
      </c>
      <c r="B221" s="37" t="s">
        <v>455</v>
      </c>
      <c r="C221" s="36" t="s">
        <v>456</v>
      </c>
      <c r="D221" s="37" t="s">
        <v>37</v>
      </c>
      <c r="E221" s="37">
        <v>1</v>
      </c>
      <c r="F221" s="53">
        <v>1099.5899999999999</v>
      </c>
      <c r="G221" s="40">
        <f>TRUNC(E221*F221,2)</f>
        <v>1099.5899999999999</v>
      </c>
      <c r="H221" s="41"/>
    </row>
    <row r="222" spans="1:8" ht="15.75">
      <c r="A222" s="31">
        <v>3</v>
      </c>
      <c r="B222" s="31"/>
      <c r="C222" s="30" t="s">
        <v>205</v>
      </c>
      <c r="D222" s="31"/>
      <c r="E222" s="31"/>
      <c r="F222" s="54"/>
      <c r="G222" s="33"/>
      <c r="H222" s="34">
        <f>SUM(G223:G238)</f>
        <v>67460</v>
      </c>
    </row>
    <row r="223" spans="1:8">
      <c r="A223" s="37" t="s">
        <v>67</v>
      </c>
      <c r="B223" s="37" t="s">
        <v>216</v>
      </c>
      <c r="C223" s="36" t="s">
        <v>217</v>
      </c>
      <c r="D223" s="37" t="s">
        <v>37</v>
      </c>
      <c r="E223" s="37">
        <v>1</v>
      </c>
      <c r="F223" s="39">
        <f>VLOOKUP(B223,'Preço dos Serviços'!$A$1:$C$200,2,0)</f>
        <v>94.37</v>
      </c>
      <c r="G223" s="40">
        <f t="shared" ref="G223:G238" si="13">TRUNC(E223*F223,2)</f>
        <v>94.37</v>
      </c>
      <c r="H223" s="41"/>
    </row>
    <row r="224" spans="1:8">
      <c r="A224" s="37" t="s">
        <v>69</v>
      </c>
      <c r="B224" s="37" t="s">
        <v>457</v>
      </c>
      <c r="C224" s="36" t="s">
        <v>458</v>
      </c>
      <c r="D224" s="37" t="s">
        <v>37</v>
      </c>
      <c r="E224" s="37">
        <v>6</v>
      </c>
      <c r="F224" s="39">
        <f>VLOOKUP(B224,'Preço dos Serviços'!$A$1:$C$200,2,0)</f>
        <v>433.68</v>
      </c>
      <c r="G224" s="40">
        <f t="shared" si="13"/>
        <v>2602.08</v>
      </c>
      <c r="H224" s="41"/>
    </row>
    <row r="225" spans="1:8">
      <c r="A225" s="37" t="s">
        <v>72</v>
      </c>
      <c r="B225" s="37" t="s">
        <v>459</v>
      </c>
      <c r="C225" s="36" t="s">
        <v>460</v>
      </c>
      <c r="D225" s="37" t="s">
        <v>37</v>
      </c>
      <c r="E225" s="37">
        <v>4</v>
      </c>
      <c r="F225" s="39">
        <f>VLOOKUP(B225,'Preço dos Serviços'!$A$1:$C$200,2,0)</f>
        <v>720.13</v>
      </c>
      <c r="G225" s="40">
        <f t="shared" si="13"/>
        <v>2880.52</v>
      </c>
      <c r="H225" s="41"/>
    </row>
    <row r="226" spans="1:8">
      <c r="A226" s="37" t="s">
        <v>75</v>
      </c>
      <c r="B226" s="37">
        <v>92979</v>
      </c>
      <c r="C226" s="36" t="s">
        <v>461</v>
      </c>
      <c r="D226" s="37" t="s">
        <v>92</v>
      </c>
      <c r="E226" s="37">
        <v>414.58</v>
      </c>
      <c r="F226" s="39">
        <f>VLOOKUP(B226,'Preço dos Serviços'!$A$1:$C$200,2,0)</f>
        <v>4.09</v>
      </c>
      <c r="G226" s="40">
        <f t="shared" si="13"/>
        <v>1695.63</v>
      </c>
      <c r="H226" s="41"/>
    </row>
    <row r="227" spans="1:8">
      <c r="A227" s="37" t="s">
        <v>462</v>
      </c>
      <c r="B227" s="37">
        <v>92984</v>
      </c>
      <c r="C227" s="36" t="s">
        <v>463</v>
      </c>
      <c r="D227" s="37" t="s">
        <v>92</v>
      </c>
      <c r="E227" s="37">
        <v>794.32</v>
      </c>
      <c r="F227" s="39">
        <f>VLOOKUP(B227,'Preço dos Serviços'!$A$1:$C$200,2,0)</f>
        <v>10.65</v>
      </c>
      <c r="G227" s="40">
        <f t="shared" si="13"/>
        <v>8459.5</v>
      </c>
      <c r="H227" s="41"/>
    </row>
    <row r="228" spans="1:8">
      <c r="A228" s="37" t="s">
        <v>464</v>
      </c>
      <c r="B228" s="37">
        <v>92990</v>
      </c>
      <c r="C228" s="36" t="s">
        <v>465</v>
      </c>
      <c r="D228" s="37" t="s">
        <v>92</v>
      </c>
      <c r="E228" s="37">
        <v>158</v>
      </c>
      <c r="F228" s="39">
        <f>VLOOKUP(B228,'Preço dos Serviços'!$A$1:$C$200,2,0)</f>
        <v>27.43</v>
      </c>
      <c r="G228" s="40">
        <f t="shared" si="13"/>
        <v>4333.9399999999996</v>
      </c>
      <c r="H228" s="41"/>
    </row>
    <row r="229" spans="1:8">
      <c r="A229" s="37" t="s">
        <v>466</v>
      </c>
      <c r="B229" s="37">
        <v>92992</v>
      </c>
      <c r="C229" s="36" t="s">
        <v>467</v>
      </c>
      <c r="D229" s="37" t="s">
        <v>92</v>
      </c>
      <c r="E229" s="37">
        <v>86</v>
      </c>
      <c r="F229" s="39">
        <f>VLOOKUP(B229,'Preço dos Serviços'!$A$1:$C$200,2,0)</f>
        <v>36.17</v>
      </c>
      <c r="G229" s="40">
        <f t="shared" si="13"/>
        <v>3110.62</v>
      </c>
      <c r="H229" s="41"/>
    </row>
    <row r="230" spans="1:8">
      <c r="A230" s="37" t="s">
        <v>468</v>
      </c>
      <c r="B230" s="37">
        <v>92994</v>
      </c>
      <c r="C230" s="36" t="s">
        <v>469</v>
      </c>
      <c r="D230" s="37" t="s">
        <v>92</v>
      </c>
      <c r="E230" s="37">
        <v>693</v>
      </c>
      <c r="F230" s="39">
        <f>VLOOKUP(B230,'Preço dos Serviços'!$A$1:$C$200,2,0)</f>
        <v>46.74</v>
      </c>
      <c r="G230" s="40">
        <f t="shared" si="13"/>
        <v>32390.82</v>
      </c>
      <c r="H230" s="41"/>
    </row>
    <row r="231" spans="1:8">
      <c r="A231" s="37" t="s">
        <v>470</v>
      </c>
      <c r="B231" s="37">
        <v>92998</v>
      </c>
      <c r="C231" s="36" t="s">
        <v>471</v>
      </c>
      <c r="D231" s="37" t="s">
        <v>92</v>
      </c>
      <c r="E231" s="37">
        <v>129</v>
      </c>
      <c r="F231" s="39">
        <f>VLOOKUP(B231,'Preço dos Serviços'!$A$1:$C$200,2,0)</f>
        <v>70.56</v>
      </c>
      <c r="G231" s="40">
        <f t="shared" si="13"/>
        <v>9102.24</v>
      </c>
      <c r="H231" s="41"/>
    </row>
    <row r="232" spans="1:8">
      <c r="A232" s="37" t="s">
        <v>472</v>
      </c>
      <c r="B232" s="37">
        <v>72261</v>
      </c>
      <c r="C232" s="36" t="s">
        <v>473</v>
      </c>
      <c r="D232" s="37" t="s">
        <v>37</v>
      </c>
      <c r="E232" s="37">
        <v>8</v>
      </c>
      <c r="F232" s="39">
        <f>VLOOKUP(B232,'Preço dos Serviços'!$A$1:$C$200,2,0)</f>
        <v>9.2100000000000009</v>
      </c>
      <c r="G232" s="40">
        <f t="shared" si="13"/>
        <v>73.680000000000007</v>
      </c>
      <c r="H232" s="41"/>
    </row>
    <row r="233" spans="1:8">
      <c r="A233" s="37" t="s">
        <v>474</v>
      </c>
      <c r="B233" s="37">
        <v>72264</v>
      </c>
      <c r="C233" s="36" t="s">
        <v>475</v>
      </c>
      <c r="D233" s="37" t="s">
        <v>37</v>
      </c>
      <c r="E233" s="37">
        <v>12</v>
      </c>
      <c r="F233" s="39">
        <f>VLOOKUP(B233,'Preço dos Serviços'!$A$1:$C$200,2,0)</f>
        <v>12.48</v>
      </c>
      <c r="G233" s="40">
        <f t="shared" si="13"/>
        <v>149.76</v>
      </c>
      <c r="H233" s="41"/>
    </row>
    <row r="234" spans="1:8">
      <c r="A234" s="37" t="s">
        <v>476</v>
      </c>
      <c r="B234" s="37">
        <v>72265</v>
      </c>
      <c r="C234" s="36" t="s">
        <v>477</v>
      </c>
      <c r="D234" s="37" t="s">
        <v>37</v>
      </c>
      <c r="E234" s="37">
        <v>4</v>
      </c>
      <c r="F234" s="39">
        <f>VLOOKUP(B234,'Preço dos Serviços'!$A$1:$C$200,2,0)</f>
        <v>15.06</v>
      </c>
      <c r="G234" s="40">
        <f t="shared" si="13"/>
        <v>60.24</v>
      </c>
      <c r="H234" s="41"/>
    </row>
    <row r="235" spans="1:8">
      <c r="A235" s="37" t="s">
        <v>478</v>
      </c>
      <c r="B235" s="37">
        <v>72266</v>
      </c>
      <c r="C235" s="36" t="s">
        <v>479</v>
      </c>
      <c r="D235" s="37" t="s">
        <v>37</v>
      </c>
      <c r="E235" s="37">
        <v>20</v>
      </c>
      <c r="F235" s="39">
        <f>VLOOKUP(B235,'Preço dos Serviços'!$A$1:$C$200,2,0)</f>
        <v>20.22</v>
      </c>
      <c r="G235" s="40">
        <f t="shared" si="13"/>
        <v>404.4</v>
      </c>
      <c r="H235" s="41"/>
    </row>
    <row r="236" spans="1:8">
      <c r="A236" s="37" t="s">
        <v>480</v>
      </c>
      <c r="B236" s="37">
        <v>72268</v>
      </c>
      <c r="C236" s="36" t="s">
        <v>481</v>
      </c>
      <c r="D236" s="37" t="s">
        <v>37</v>
      </c>
      <c r="E236" s="37">
        <v>6</v>
      </c>
      <c r="F236" s="39">
        <f>VLOOKUP(B236,'Preço dos Serviços'!$A$1:$C$200,2,0)</f>
        <v>21.23</v>
      </c>
      <c r="G236" s="40">
        <f t="shared" si="13"/>
        <v>127.38</v>
      </c>
      <c r="H236" s="41"/>
    </row>
    <row r="237" spans="1:8">
      <c r="A237" s="37" t="s">
        <v>482</v>
      </c>
      <c r="B237" s="37">
        <v>83449</v>
      </c>
      <c r="C237" s="36" t="s">
        <v>483</v>
      </c>
      <c r="D237" s="37" t="s">
        <v>37</v>
      </c>
      <c r="E237" s="37">
        <v>6</v>
      </c>
      <c r="F237" s="39">
        <f>VLOOKUP(B237,'Preço dos Serviços'!$A$1:$C$200,2,0)</f>
        <v>237.67</v>
      </c>
      <c r="G237" s="40">
        <f t="shared" si="13"/>
        <v>1426.02</v>
      </c>
      <c r="H237" s="41"/>
    </row>
    <row r="238" spans="1:8">
      <c r="A238" s="37" t="s">
        <v>484</v>
      </c>
      <c r="B238" s="37">
        <v>72290</v>
      </c>
      <c r="C238" s="36" t="s">
        <v>485</v>
      </c>
      <c r="D238" s="37" t="s">
        <v>37</v>
      </c>
      <c r="E238" s="37">
        <v>2</v>
      </c>
      <c r="F238" s="39">
        <f>VLOOKUP(B238,'Preço dos Serviços'!$A$1:$C$200,2,0)</f>
        <v>274.39999999999998</v>
      </c>
      <c r="G238" s="40">
        <f t="shared" si="13"/>
        <v>548.79999999999995</v>
      </c>
      <c r="H238" s="41"/>
    </row>
    <row r="239" spans="1:8" ht="15.75">
      <c r="A239" s="93" t="s">
        <v>386</v>
      </c>
      <c r="B239" s="94"/>
      <c r="C239" s="94"/>
      <c r="D239" s="94"/>
      <c r="E239" s="94"/>
      <c r="F239" s="94"/>
      <c r="G239" s="95"/>
      <c r="H239" s="55">
        <f>H222+H220+H208+H196+H185+H174</f>
        <v>79333.489999999991</v>
      </c>
    </row>
    <row r="240" spans="1:8" ht="15.75">
      <c r="A240" s="87" t="s">
        <v>486</v>
      </c>
      <c r="B240" s="87"/>
      <c r="C240" s="87"/>
      <c r="D240" s="87"/>
      <c r="E240" s="87"/>
      <c r="F240" s="87"/>
      <c r="G240" s="87"/>
      <c r="H240" s="87"/>
    </row>
    <row r="241" spans="1:8" ht="45">
      <c r="A241" s="57" t="s">
        <v>1</v>
      </c>
      <c r="B241" s="58"/>
      <c r="C241" s="58" t="s">
        <v>2</v>
      </c>
      <c r="D241" s="57" t="s">
        <v>3</v>
      </c>
      <c r="E241" s="57" t="s">
        <v>4</v>
      </c>
      <c r="F241" s="59" t="s">
        <v>5</v>
      </c>
      <c r="G241" s="60" t="s">
        <v>6</v>
      </c>
      <c r="H241" s="57" t="s">
        <v>7</v>
      </c>
    </row>
    <row r="242" spans="1:8">
      <c r="A242" s="37">
        <v>1</v>
      </c>
      <c r="B242" s="36"/>
      <c r="C242" s="36" t="s">
        <v>487</v>
      </c>
      <c r="D242" s="37"/>
      <c r="E242" s="37"/>
      <c r="F242" s="39"/>
      <c r="G242" s="40"/>
      <c r="H242" s="52">
        <f>SUM(G243:G247)</f>
        <v>34500.17</v>
      </c>
    </row>
    <row r="243" spans="1:8">
      <c r="A243" s="37" t="s">
        <v>9</v>
      </c>
      <c r="B243" s="37">
        <v>94265</v>
      </c>
      <c r="C243" s="44" t="s">
        <v>488</v>
      </c>
      <c r="D243" s="37" t="s">
        <v>92</v>
      </c>
      <c r="E243" s="37">
        <v>45</v>
      </c>
      <c r="F243" s="39">
        <f>VLOOKUP(B243,'Preço dos Serviços'!$A$1:$C$200,2,0)</f>
        <v>26.66</v>
      </c>
      <c r="G243" s="40">
        <f>TRUNC(E243*F243,2)</f>
        <v>1199.7</v>
      </c>
      <c r="H243" s="41"/>
    </row>
    <row r="244" spans="1:8">
      <c r="A244" s="37" t="s">
        <v>13</v>
      </c>
      <c r="B244" s="37">
        <v>92394</v>
      </c>
      <c r="C244" s="36" t="s">
        <v>489</v>
      </c>
      <c r="D244" s="37" t="s">
        <v>12</v>
      </c>
      <c r="E244" s="37">
        <v>660</v>
      </c>
      <c r="F244" s="39">
        <f>VLOOKUP(B244,'Preço dos Serviços'!$A$1:$C$200,2,0)</f>
        <v>46.23</v>
      </c>
      <c r="G244" s="40">
        <f>TRUNC(E244*F244,2)</f>
        <v>30511.8</v>
      </c>
      <c r="H244" s="41"/>
    </row>
    <row r="245" spans="1:8">
      <c r="A245" s="37" t="s">
        <v>490</v>
      </c>
      <c r="B245" s="37">
        <v>72947</v>
      </c>
      <c r="C245" s="36" t="s">
        <v>491</v>
      </c>
      <c r="D245" s="37" t="s">
        <v>12</v>
      </c>
      <c r="E245" s="37">
        <v>71.599999999999994</v>
      </c>
      <c r="F245" s="39">
        <f>VLOOKUP(B245,'Preço dos Serviços'!$A$1:$C$200,2,0)</f>
        <v>22.11</v>
      </c>
      <c r="G245" s="40">
        <f>TRUNC(E245*F245,2)</f>
        <v>1583.07</v>
      </c>
      <c r="H245" s="41"/>
    </row>
    <row r="246" spans="1:8">
      <c r="A246" s="37" t="s">
        <v>437</v>
      </c>
      <c r="B246" s="37">
        <v>72947</v>
      </c>
      <c r="C246" s="36" t="s">
        <v>492</v>
      </c>
      <c r="D246" s="37" t="s">
        <v>12</v>
      </c>
      <c r="E246" s="37">
        <v>8</v>
      </c>
      <c r="F246" s="39">
        <f>VLOOKUP(B246,'Preço dos Serviços'!$A$1:$C$200,2,0)</f>
        <v>22.11</v>
      </c>
      <c r="G246" s="40">
        <f>TRUNC(E246*F246,2)</f>
        <v>176.88</v>
      </c>
      <c r="H246" s="41"/>
    </row>
    <row r="247" spans="1:8" ht="30">
      <c r="A247" s="37" t="s">
        <v>493</v>
      </c>
      <c r="B247" s="37" t="s">
        <v>494</v>
      </c>
      <c r="C247" s="36" t="s">
        <v>495</v>
      </c>
      <c r="D247" s="37" t="s">
        <v>37</v>
      </c>
      <c r="E247" s="37">
        <v>8</v>
      </c>
      <c r="F247" s="39">
        <f>VLOOKUP(B247,'Preço dos Serviços'!$A$1:$C$200,2,0)</f>
        <v>128.59</v>
      </c>
      <c r="G247" s="40">
        <f>TRUNC(E247*F247,2)</f>
        <v>1028.72</v>
      </c>
      <c r="H247" s="41"/>
    </row>
    <row r="248" spans="1:8">
      <c r="A248" s="37">
        <v>2</v>
      </c>
      <c r="B248" s="36"/>
      <c r="C248" s="36" t="s">
        <v>496</v>
      </c>
      <c r="D248" s="37"/>
      <c r="E248" s="37"/>
      <c r="F248" s="39"/>
      <c r="G248" s="40"/>
      <c r="H248" s="52">
        <f>SUM(G249:G251)</f>
        <v>2569.81</v>
      </c>
    </row>
    <row r="249" spans="1:8">
      <c r="A249" s="37" t="s">
        <v>18</v>
      </c>
      <c r="B249" s="37">
        <v>94265</v>
      </c>
      <c r="C249" s="44" t="s">
        <v>488</v>
      </c>
      <c r="D249" s="37" t="s">
        <v>12</v>
      </c>
      <c r="E249" s="37">
        <v>21</v>
      </c>
      <c r="F249" s="39">
        <f>VLOOKUP(B249,'Preço dos Serviços'!$A$1:$C$200,2,0)</f>
        <v>26.66</v>
      </c>
      <c r="G249" s="40">
        <f>TRUNC(E249*F249,2)</f>
        <v>559.86</v>
      </c>
      <c r="H249" s="41"/>
    </row>
    <row r="250" spans="1:8">
      <c r="A250" s="37" t="s">
        <v>21</v>
      </c>
      <c r="B250" s="37">
        <v>83534</v>
      </c>
      <c r="C250" s="36" t="s">
        <v>497</v>
      </c>
      <c r="D250" s="37" t="s">
        <v>132</v>
      </c>
      <c r="E250" s="37">
        <v>3.15</v>
      </c>
      <c r="F250" s="39">
        <f>VLOOKUP(B250,'Preço dos Serviços'!$A$1:$C$200,2,0)</f>
        <v>363.08</v>
      </c>
      <c r="G250" s="40">
        <f>TRUNC(E250*F250,2)</f>
        <v>1143.7</v>
      </c>
      <c r="H250" s="41"/>
    </row>
    <row r="251" spans="1:8">
      <c r="A251" s="37" t="s">
        <v>23</v>
      </c>
      <c r="B251" s="37" t="s">
        <v>134</v>
      </c>
      <c r="C251" s="36" t="s">
        <v>498</v>
      </c>
      <c r="D251" s="37" t="s">
        <v>12</v>
      </c>
      <c r="E251" s="37">
        <v>31.5</v>
      </c>
      <c r="F251" s="39">
        <f>VLOOKUP(B251,'Preço dos Serviços'!$A$1:$C$200,2,0)</f>
        <v>27.5</v>
      </c>
      <c r="G251" s="40">
        <f>TRUNC(E251*F251,2)</f>
        <v>866.25</v>
      </c>
      <c r="H251" s="41"/>
    </row>
    <row r="252" spans="1:8">
      <c r="A252" s="37">
        <v>3</v>
      </c>
      <c r="B252" s="37"/>
      <c r="C252" s="36" t="s">
        <v>499</v>
      </c>
      <c r="D252" s="37"/>
      <c r="E252" s="37"/>
      <c r="F252" s="39"/>
      <c r="G252" s="40"/>
      <c r="H252" s="52">
        <f>SUM(G253:G263)</f>
        <v>64888.58</v>
      </c>
    </row>
    <row r="253" spans="1:8">
      <c r="A253" s="37" t="s">
        <v>67</v>
      </c>
      <c r="B253" s="37">
        <v>90880</v>
      </c>
      <c r="C253" s="36" t="s">
        <v>500</v>
      </c>
      <c r="D253" s="37" t="s">
        <v>92</v>
      </c>
      <c r="E253" s="37">
        <v>12</v>
      </c>
      <c r="F253" s="39">
        <f>VLOOKUP(B253,'Preço dos Serviços'!$A$1:$C$200,2,0)</f>
        <v>48.64</v>
      </c>
      <c r="G253" s="40">
        <f t="shared" ref="G253:G263" si="14">TRUNC(E253*F253,2)</f>
        <v>583.67999999999995</v>
      </c>
      <c r="H253" s="41"/>
    </row>
    <row r="254" spans="1:8">
      <c r="A254" s="37" t="s">
        <v>69</v>
      </c>
      <c r="B254" s="37">
        <v>92916</v>
      </c>
      <c r="C254" s="36" t="s">
        <v>501</v>
      </c>
      <c r="D254" s="37" t="s">
        <v>413</v>
      </c>
      <c r="E254" s="37">
        <v>24</v>
      </c>
      <c r="F254" s="39">
        <f>VLOOKUP(B254,'Preço dos Serviços'!$A$1:$C$200,2,0)</f>
        <v>8.0399999999999991</v>
      </c>
      <c r="G254" s="40">
        <f t="shared" si="14"/>
        <v>192.96</v>
      </c>
      <c r="H254" s="41"/>
    </row>
    <row r="255" spans="1:8">
      <c r="A255" s="37" t="s">
        <v>72</v>
      </c>
      <c r="B255" s="37">
        <v>92921</v>
      </c>
      <c r="C255" s="36" t="s">
        <v>502</v>
      </c>
      <c r="D255" s="37" t="s">
        <v>413</v>
      </c>
      <c r="E255" s="37">
        <v>154</v>
      </c>
      <c r="F255" s="39">
        <f>VLOOKUP(B255,'Preço dos Serviços'!$A$1:$C$200,2,0)</f>
        <v>5.6</v>
      </c>
      <c r="G255" s="40">
        <f t="shared" si="14"/>
        <v>862.4</v>
      </c>
      <c r="H255" s="41"/>
    </row>
    <row r="256" spans="1:8">
      <c r="A256" s="37" t="s">
        <v>75</v>
      </c>
      <c r="B256" s="37">
        <v>93358</v>
      </c>
      <c r="C256" s="36" t="s">
        <v>141</v>
      </c>
      <c r="D256" s="37" t="s">
        <v>132</v>
      </c>
      <c r="E256" s="37">
        <v>4.03</v>
      </c>
      <c r="F256" s="39">
        <f>VLOOKUP(B256,'Preço dos Serviços'!$A$1:$C$200,2,0)</f>
        <v>35.090000000000003</v>
      </c>
      <c r="G256" s="40">
        <f t="shared" si="14"/>
        <v>141.41</v>
      </c>
      <c r="H256" s="41"/>
    </row>
    <row r="257" spans="1:8">
      <c r="A257" s="37" t="s">
        <v>462</v>
      </c>
      <c r="B257" s="37" t="s">
        <v>143</v>
      </c>
      <c r="C257" s="36" t="s">
        <v>144</v>
      </c>
      <c r="D257" s="37" t="s">
        <v>132</v>
      </c>
      <c r="E257" s="37">
        <v>1.76</v>
      </c>
      <c r="F257" s="39">
        <f>VLOOKUP(B257,'Preço dos Serviços'!$A$1:$C$200,2,0)</f>
        <v>26.61</v>
      </c>
      <c r="G257" s="40">
        <f t="shared" si="14"/>
        <v>46.83</v>
      </c>
      <c r="H257" s="41"/>
    </row>
    <row r="258" spans="1:8">
      <c r="A258" s="37" t="s">
        <v>464</v>
      </c>
      <c r="B258" s="37">
        <v>5651</v>
      </c>
      <c r="C258" s="36" t="s">
        <v>146</v>
      </c>
      <c r="D258" s="37" t="s">
        <v>12</v>
      </c>
      <c r="E258" s="37">
        <v>5.04</v>
      </c>
      <c r="F258" s="39">
        <f>VLOOKUP(B258,'Preço dos Serviços'!$A$1:$C$200,2,0)</f>
        <v>20.68</v>
      </c>
      <c r="G258" s="40">
        <f t="shared" si="14"/>
        <v>104.22</v>
      </c>
      <c r="H258" s="41"/>
    </row>
    <row r="259" spans="1:8">
      <c r="A259" s="37" t="s">
        <v>466</v>
      </c>
      <c r="B259" s="37">
        <v>92916</v>
      </c>
      <c r="C259" s="36" t="s">
        <v>501</v>
      </c>
      <c r="D259" s="37" t="s">
        <v>413</v>
      </c>
      <c r="E259" s="37">
        <v>36</v>
      </c>
      <c r="F259" s="39">
        <f>VLOOKUP(B259,'Preço dos Serviços'!$A$1:$C$200,2,0)</f>
        <v>8.0399999999999991</v>
      </c>
      <c r="G259" s="40">
        <f t="shared" si="14"/>
        <v>289.44</v>
      </c>
      <c r="H259" s="41"/>
    </row>
    <row r="260" spans="1:8">
      <c r="A260" s="37" t="s">
        <v>468</v>
      </c>
      <c r="B260" s="37">
        <v>92919</v>
      </c>
      <c r="C260" s="36" t="s">
        <v>503</v>
      </c>
      <c r="D260" s="37" t="s">
        <v>413</v>
      </c>
      <c r="E260" s="37">
        <v>174</v>
      </c>
      <c r="F260" s="39">
        <f>VLOOKUP(B260,'Preço dos Serviços'!$A$1:$C$200,2,0)</f>
        <v>6.54</v>
      </c>
      <c r="G260" s="40">
        <f t="shared" si="14"/>
        <v>1137.96</v>
      </c>
      <c r="H260" s="41"/>
    </row>
    <row r="261" spans="1:8">
      <c r="A261" s="37" t="s">
        <v>470</v>
      </c>
      <c r="B261" s="37">
        <v>94971</v>
      </c>
      <c r="C261" s="36" t="s">
        <v>415</v>
      </c>
      <c r="D261" s="37" t="s">
        <v>132</v>
      </c>
      <c r="E261" s="37">
        <v>2.27</v>
      </c>
      <c r="F261" s="39">
        <f>VLOOKUP(B261,'Preço dos Serviços'!$A$1:$C$200,2,0)</f>
        <v>294.05</v>
      </c>
      <c r="G261" s="40">
        <f t="shared" si="14"/>
        <v>667.49</v>
      </c>
      <c r="H261" s="41"/>
    </row>
    <row r="262" spans="1:8">
      <c r="A262" s="37" t="s">
        <v>472</v>
      </c>
      <c r="B262" s="37" t="s">
        <v>152</v>
      </c>
      <c r="C262" s="36" t="s">
        <v>399</v>
      </c>
      <c r="D262" s="37" t="s">
        <v>132</v>
      </c>
      <c r="E262" s="37">
        <v>2.27</v>
      </c>
      <c r="F262" s="39">
        <f>VLOOKUP(B262,'Preço dos Serviços'!$A$1:$C$200,2,0)</f>
        <v>58.25</v>
      </c>
      <c r="G262" s="40">
        <f t="shared" si="14"/>
        <v>132.22</v>
      </c>
      <c r="H262" s="41"/>
    </row>
    <row r="263" spans="1:8" ht="30">
      <c r="A263" s="37" t="s">
        <v>474</v>
      </c>
      <c r="B263" s="37" t="s">
        <v>504</v>
      </c>
      <c r="C263" s="36" t="s">
        <v>505</v>
      </c>
      <c r="D263" s="37" t="s">
        <v>37</v>
      </c>
      <c r="E263" s="37">
        <v>1</v>
      </c>
      <c r="F263" s="39">
        <f>VLOOKUP(B263,'Preço dos Serviços'!$A$1:$C$200,2,0)</f>
        <v>60729.97</v>
      </c>
      <c r="G263" s="40">
        <f t="shared" si="14"/>
        <v>60729.97</v>
      </c>
      <c r="H263" s="41"/>
    </row>
    <row r="264" spans="1:8">
      <c r="A264" s="37">
        <v>4</v>
      </c>
      <c r="B264" s="36"/>
      <c r="C264" s="36" t="s">
        <v>506</v>
      </c>
      <c r="D264" s="41"/>
      <c r="E264" s="41"/>
      <c r="F264" s="39"/>
      <c r="G264" s="40"/>
      <c r="H264" s="52">
        <f>SUM(G265:G266)</f>
        <v>17740.8</v>
      </c>
    </row>
    <row r="265" spans="1:8">
      <c r="A265" s="37" t="s">
        <v>78</v>
      </c>
      <c r="B265" s="37" t="s">
        <v>507</v>
      </c>
      <c r="C265" s="36" t="s">
        <v>508</v>
      </c>
      <c r="D265" s="37" t="s">
        <v>12</v>
      </c>
      <c r="E265" s="61">
        <v>1800</v>
      </c>
      <c r="F265" s="39">
        <f>VLOOKUP(B265,'Preço dos Serviços'!$A$1:$C$200,2,0)</f>
        <v>8.19</v>
      </c>
      <c r="G265" s="40">
        <f>TRUNC(E265*F265,2)</f>
        <v>14742</v>
      </c>
      <c r="H265" s="41"/>
    </row>
    <row r="266" spans="1:8">
      <c r="A266" s="37" t="s">
        <v>80</v>
      </c>
      <c r="B266" s="37" t="s">
        <v>509</v>
      </c>
      <c r="C266" s="36" t="s">
        <v>510</v>
      </c>
      <c r="D266" s="37" t="s">
        <v>37</v>
      </c>
      <c r="E266" s="37">
        <v>30</v>
      </c>
      <c r="F266" s="39">
        <f>VLOOKUP(B266,'Preço dos Serviços'!$A$1:$C$200,2,0)</f>
        <v>99.96</v>
      </c>
      <c r="G266" s="40">
        <f>TRUNC(E266*F266,2)</f>
        <v>2998.8</v>
      </c>
      <c r="H266" s="41"/>
    </row>
    <row r="267" spans="1:8">
      <c r="A267" s="37">
        <v>5</v>
      </c>
      <c r="B267" s="36"/>
      <c r="C267" s="36" t="s">
        <v>511</v>
      </c>
      <c r="D267" s="37"/>
      <c r="E267" s="37"/>
      <c r="F267" s="39"/>
      <c r="G267" s="40"/>
      <c r="H267" s="52">
        <f>SUM(G268:G277)</f>
        <v>177832.27</v>
      </c>
    </row>
    <row r="268" spans="1:8">
      <c r="A268" s="37" t="s">
        <v>89</v>
      </c>
      <c r="B268" s="37">
        <v>93358</v>
      </c>
      <c r="C268" s="36" t="s">
        <v>141</v>
      </c>
      <c r="D268" s="37" t="s">
        <v>132</v>
      </c>
      <c r="E268" s="37">
        <v>15.08</v>
      </c>
      <c r="F268" s="39">
        <f>VLOOKUP(B268,'Preço dos Serviços'!$A$1:$C$200,2,0)</f>
        <v>35.090000000000003</v>
      </c>
      <c r="G268" s="40">
        <f t="shared" ref="G268:G277" si="15">TRUNC(E268*F268,2)</f>
        <v>529.15</v>
      </c>
      <c r="H268" s="41"/>
    </row>
    <row r="269" spans="1:8">
      <c r="A269" s="37" t="s">
        <v>512</v>
      </c>
      <c r="B269" s="37">
        <v>92468</v>
      </c>
      <c r="C269" s="36" t="s">
        <v>513</v>
      </c>
      <c r="D269" s="37" t="s">
        <v>12</v>
      </c>
      <c r="E269" s="37">
        <v>781.55</v>
      </c>
      <c r="F269" s="39">
        <f>VLOOKUP(B269,'Preço dos Serviços'!$A$1:$C$200,2,0)</f>
        <v>41.85</v>
      </c>
      <c r="G269" s="40">
        <f t="shared" si="15"/>
        <v>32707.86</v>
      </c>
      <c r="H269" s="41"/>
    </row>
    <row r="270" spans="1:8">
      <c r="A270" s="37" t="s">
        <v>514</v>
      </c>
      <c r="B270" s="37">
        <v>92760</v>
      </c>
      <c r="C270" s="36" t="s">
        <v>515</v>
      </c>
      <c r="D270" s="37" t="s">
        <v>413</v>
      </c>
      <c r="E270" s="37">
        <v>809.4</v>
      </c>
      <c r="F270" s="39">
        <f>VLOOKUP(B270,'Preço dos Serviços'!$A$1:$C$200,2,0)</f>
        <v>7.58</v>
      </c>
      <c r="G270" s="40">
        <f t="shared" si="15"/>
        <v>6135.25</v>
      </c>
      <c r="H270" s="41"/>
    </row>
    <row r="271" spans="1:8">
      <c r="A271" s="37" t="s">
        <v>516</v>
      </c>
      <c r="B271" s="37">
        <v>92762</v>
      </c>
      <c r="C271" s="36" t="s">
        <v>517</v>
      </c>
      <c r="D271" s="37" t="s">
        <v>413</v>
      </c>
      <c r="E271" s="61">
        <v>2266.3200000000002</v>
      </c>
      <c r="F271" s="39">
        <f>VLOOKUP(B271,'Preço dos Serviços'!$A$1:$C$200,2,0)</f>
        <v>6.27</v>
      </c>
      <c r="G271" s="40">
        <f t="shared" si="15"/>
        <v>14209.82</v>
      </c>
      <c r="H271" s="41"/>
    </row>
    <row r="272" spans="1:8">
      <c r="A272" s="37" t="s">
        <v>518</v>
      </c>
      <c r="B272" s="37">
        <v>94971</v>
      </c>
      <c r="C272" s="36" t="s">
        <v>415</v>
      </c>
      <c r="D272" s="37" t="s">
        <v>132</v>
      </c>
      <c r="E272" s="37">
        <v>60.53</v>
      </c>
      <c r="F272" s="39">
        <f>VLOOKUP(B272,'Preço dos Serviços'!$A$1:$C$200,2,0)</f>
        <v>294.05</v>
      </c>
      <c r="G272" s="40">
        <f t="shared" si="15"/>
        <v>17798.84</v>
      </c>
      <c r="H272" s="41"/>
    </row>
    <row r="273" spans="1:8">
      <c r="A273" s="37" t="s">
        <v>519</v>
      </c>
      <c r="B273" s="37">
        <v>92873</v>
      </c>
      <c r="C273" s="36" t="s">
        <v>520</v>
      </c>
      <c r="D273" s="37" t="s">
        <v>132</v>
      </c>
      <c r="E273" s="37">
        <v>60.53</v>
      </c>
      <c r="F273" s="39">
        <f>VLOOKUP(B273,'Preço dos Serviços'!$A$1:$C$200,2,0)</f>
        <v>91.74</v>
      </c>
      <c r="G273" s="40">
        <f t="shared" si="15"/>
        <v>5553.02</v>
      </c>
      <c r="H273" s="41"/>
    </row>
    <row r="274" spans="1:8">
      <c r="A274" s="37" t="s">
        <v>521</v>
      </c>
      <c r="B274" s="37" t="s">
        <v>522</v>
      </c>
      <c r="C274" s="44" t="s">
        <v>523</v>
      </c>
      <c r="D274" s="37" t="s">
        <v>413</v>
      </c>
      <c r="E274" s="61">
        <v>11749.41</v>
      </c>
      <c r="F274" s="39">
        <f>VLOOKUP(B274,'Preço dos Serviços'!$A$1:$C$200,2,0)</f>
        <v>6.05</v>
      </c>
      <c r="G274" s="40">
        <f t="shared" si="15"/>
        <v>71083.929999999993</v>
      </c>
      <c r="H274" s="41"/>
    </row>
    <row r="275" spans="1:8">
      <c r="A275" s="37" t="s">
        <v>524</v>
      </c>
      <c r="B275" s="37" t="s">
        <v>55</v>
      </c>
      <c r="C275" s="36" t="s">
        <v>525</v>
      </c>
      <c r="D275" s="37" t="s">
        <v>12</v>
      </c>
      <c r="E275" s="37">
        <v>23.04</v>
      </c>
      <c r="F275" s="39">
        <f>VLOOKUP(B275,'Preço dos Serviços'!$A$1:$C$200,2,0)</f>
        <v>416.6</v>
      </c>
      <c r="G275" s="40">
        <f t="shared" si="15"/>
        <v>9598.4599999999991</v>
      </c>
      <c r="H275" s="41"/>
    </row>
    <row r="276" spans="1:8">
      <c r="A276" s="37" t="s">
        <v>526</v>
      </c>
      <c r="B276" s="37" t="s">
        <v>120</v>
      </c>
      <c r="C276" s="36" t="s">
        <v>527</v>
      </c>
      <c r="D276" s="37" t="s">
        <v>12</v>
      </c>
      <c r="E276" s="61">
        <v>1030.9000000000001</v>
      </c>
      <c r="F276" s="39">
        <f>VLOOKUP(B276,'Preço dos Serviços'!$A$1:$C$200,2,0)</f>
        <v>6.43</v>
      </c>
      <c r="G276" s="40">
        <f t="shared" si="15"/>
        <v>6628.68</v>
      </c>
      <c r="H276" s="41"/>
    </row>
    <row r="277" spans="1:8">
      <c r="A277" s="37" t="s">
        <v>528</v>
      </c>
      <c r="B277" s="37" t="s">
        <v>123</v>
      </c>
      <c r="C277" s="36" t="s">
        <v>529</v>
      </c>
      <c r="D277" s="37" t="s">
        <v>12</v>
      </c>
      <c r="E277" s="61">
        <v>1030.9000000000001</v>
      </c>
      <c r="F277" s="39">
        <f>VLOOKUP(B277,'Preço dos Serviços'!$A$1:$C$200,2,0)</f>
        <v>13.18</v>
      </c>
      <c r="G277" s="40">
        <f t="shared" si="15"/>
        <v>13587.26</v>
      </c>
      <c r="H277" s="41"/>
    </row>
    <row r="278" spans="1:8" ht="15.75">
      <c r="A278" s="93" t="s">
        <v>386</v>
      </c>
      <c r="B278" s="94"/>
      <c r="C278" s="94"/>
      <c r="D278" s="94"/>
      <c r="E278" s="94"/>
      <c r="F278" s="94"/>
      <c r="G278" s="95"/>
      <c r="H278" s="55">
        <f>H267+H264+H252+H248+H242</f>
        <v>297531.62999999995</v>
      </c>
    </row>
    <row r="279" spans="1:8" ht="15.75">
      <c r="A279" s="89" t="s">
        <v>530</v>
      </c>
      <c r="B279" s="89"/>
      <c r="C279" s="89"/>
      <c r="D279" s="89"/>
      <c r="E279" s="89"/>
      <c r="F279" s="89"/>
      <c r="G279" s="89"/>
      <c r="H279" s="89"/>
    </row>
    <row r="280" spans="1:8" ht="45">
      <c r="A280" s="57" t="s">
        <v>1</v>
      </c>
      <c r="B280" s="58"/>
      <c r="C280" s="58" t="s">
        <v>2</v>
      </c>
      <c r="D280" s="57" t="s">
        <v>3</v>
      </c>
      <c r="E280" s="57" t="s">
        <v>4</v>
      </c>
      <c r="F280" s="59" t="s">
        <v>5</v>
      </c>
      <c r="G280" s="60" t="s">
        <v>6</v>
      </c>
      <c r="H280" s="57" t="s">
        <v>7</v>
      </c>
    </row>
    <row r="281" spans="1:8">
      <c r="A281" s="37">
        <v>1</v>
      </c>
      <c r="B281" s="36"/>
      <c r="C281" s="36" t="s">
        <v>531</v>
      </c>
      <c r="D281" s="37"/>
      <c r="E281" s="37"/>
      <c r="F281" s="39"/>
      <c r="G281" s="40"/>
      <c r="H281" s="52">
        <f>SUM(G282:G289)</f>
        <v>15907.8</v>
      </c>
    </row>
    <row r="282" spans="1:8">
      <c r="A282" s="37" t="s">
        <v>9</v>
      </c>
      <c r="B282" s="37">
        <v>92468</v>
      </c>
      <c r="C282" s="36" t="s">
        <v>513</v>
      </c>
      <c r="D282" s="37" t="s">
        <v>12</v>
      </c>
      <c r="E282" s="37">
        <v>77.150000000000006</v>
      </c>
      <c r="F282" s="39">
        <f>VLOOKUP(B282,'Preço dos Serviços'!$A$1:$C$200,2,0)</f>
        <v>41.85</v>
      </c>
      <c r="G282" s="40">
        <f t="shared" ref="G282:G289" si="16">TRUNC(E282*F282,2)</f>
        <v>3228.72</v>
      </c>
      <c r="H282" s="41"/>
    </row>
    <row r="283" spans="1:8">
      <c r="A283" s="37" t="s">
        <v>13</v>
      </c>
      <c r="B283" s="37">
        <v>92760</v>
      </c>
      <c r="C283" s="36" t="s">
        <v>515</v>
      </c>
      <c r="D283" s="37" t="s">
        <v>413</v>
      </c>
      <c r="E283" s="37">
        <v>95.7</v>
      </c>
      <c r="F283" s="39">
        <f>VLOOKUP(B283,'Preço dos Serviços'!$A$1:$C$200,2,0)</f>
        <v>7.58</v>
      </c>
      <c r="G283" s="40">
        <f t="shared" si="16"/>
        <v>725.4</v>
      </c>
      <c r="H283" s="41"/>
    </row>
    <row r="284" spans="1:8">
      <c r="A284" s="37" t="s">
        <v>490</v>
      </c>
      <c r="B284" s="37">
        <v>92761</v>
      </c>
      <c r="C284" s="36" t="s">
        <v>532</v>
      </c>
      <c r="D284" s="37" t="s">
        <v>413</v>
      </c>
      <c r="E284" s="37">
        <v>39.36</v>
      </c>
      <c r="F284" s="39">
        <f>VLOOKUP(B284,'Preço dos Serviços'!$A$1:$C$200,2,0)</f>
        <v>7.63</v>
      </c>
      <c r="G284" s="40">
        <f t="shared" si="16"/>
        <v>300.31</v>
      </c>
      <c r="H284" s="41"/>
    </row>
    <row r="285" spans="1:8">
      <c r="A285" s="37" t="s">
        <v>437</v>
      </c>
      <c r="B285" s="37">
        <v>92762</v>
      </c>
      <c r="C285" s="36" t="s">
        <v>517</v>
      </c>
      <c r="D285" s="37" t="s">
        <v>413</v>
      </c>
      <c r="E285" s="37">
        <v>333.96</v>
      </c>
      <c r="F285" s="39">
        <f>VLOOKUP(B285,'Preço dos Serviços'!$A$1:$C$200,2,0)</f>
        <v>6.27</v>
      </c>
      <c r="G285" s="40">
        <f t="shared" si="16"/>
        <v>2093.92</v>
      </c>
      <c r="H285" s="41"/>
    </row>
    <row r="286" spans="1:8">
      <c r="A286" s="37" t="s">
        <v>493</v>
      </c>
      <c r="B286" s="37">
        <v>94971</v>
      </c>
      <c r="C286" s="36" t="s">
        <v>415</v>
      </c>
      <c r="D286" s="37" t="s">
        <v>132</v>
      </c>
      <c r="E286" s="37">
        <v>8.17</v>
      </c>
      <c r="F286" s="39">
        <f>VLOOKUP(B286,'Preço dos Serviços'!$A$1:$C$200,2,0)</f>
        <v>294.05</v>
      </c>
      <c r="G286" s="40">
        <f t="shared" si="16"/>
        <v>2402.38</v>
      </c>
      <c r="H286" s="41"/>
    </row>
    <row r="287" spans="1:8">
      <c r="A287" s="37" t="s">
        <v>533</v>
      </c>
      <c r="B287" s="37">
        <v>92873</v>
      </c>
      <c r="C287" s="36" t="s">
        <v>520</v>
      </c>
      <c r="D287" s="37" t="s">
        <v>132</v>
      </c>
      <c r="E287" s="37">
        <v>8.17</v>
      </c>
      <c r="F287" s="39">
        <f>VLOOKUP(B287,'Preço dos Serviços'!$A$1:$C$200,2,0)</f>
        <v>91.74</v>
      </c>
      <c r="G287" s="40">
        <f t="shared" si="16"/>
        <v>749.51</v>
      </c>
      <c r="H287" s="41"/>
    </row>
    <row r="288" spans="1:8">
      <c r="A288" s="37" t="s">
        <v>534</v>
      </c>
      <c r="B288" s="37" t="s">
        <v>535</v>
      </c>
      <c r="C288" s="36" t="s">
        <v>536</v>
      </c>
      <c r="D288" s="37" t="s">
        <v>37</v>
      </c>
      <c r="E288" s="37">
        <v>6</v>
      </c>
      <c r="F288" s="39">
        <f>VLOOKUP(B288,'Preço dos Serviços'!$A$1:$C$200,2,0)</f>
        <v>65.459999999999994</v>
      </c>
      <c r="G288" s="40">
        <f t="shared" si="16"/>
        <v>392.76</v>
      </c>
      <c r="H288" s="41"/>
    </row>
    <row r="289" spans="1:8" ht="45">
      <c r="A289" s="37" t="s">
        <v>537</v>
      </c>
      <c r="B289" s="37">
        <v>95135</v>
      </c>
      <c r="C289" s="44" t="s">
        <v>106</v>
      </c>
      <c r="D289" s="37" t="s">
        <v>107</v>
      </c>
      <c r="E289" s="37">
        <v>440</v>
      </c>
      <c r="F289" s="39">
        <f>VLOOKUP(B289,'Preço dos Serviços'!$A$1:$C$200,2,0)</f>
        <v>13.67</v>
      </c>
      <c r="G289" s="40">
        <f t="shared" si="16"/>
        <v>6014.8</v>
      </c>
      <c r="H289" s="41"/>
    </row>
    <row r="290" spans="1:8">
      <c r="A290" s="37">
        <v>2</v>
      </c>
      <c r="B290" s="36"/>
      <c r="C290" s="36" t="s">
        <v>320</v>
      </c>
      <c r="D290" s="37"/>
      <c r="E290" s="37"/>
      <c r="F290" s="39"/>
      <c r="G290" s="40"/>
      <c r="H290" s="52">
        <f>SUM(G291:G293)</f>
        <v>5819.08</v>
      </c>
    </row>
    <row r="291" spans="1:8">
      <c r="A291" s="37" t="s">
        <v>18</v>
      </c>
      <c r="B291" s="37">
        <v>87620</v>
      </c>
      <c r="C291" s="36" t="s">
        <v>538</v>
      </c>
      <c r="D291" s="37" t="s">
        <v>12</v>
      </c>
      <c r="E291" s="37">
        <v>21.23</v>
      </c>
      <c r="F291" s="39">
        <f>VLOOKUP(B291,'Preço dos Serviços'!$A$1:$C$200,2,0)</f>
        <v>19.440000000000001</v>
      </c>
      <c r="G291" s="40">
        <f>TRUNC(E291*F291,2)</f>
        <v>412.71</v>
      </c>
      <c r="H291" s="41"/>
    </row>
    <row r="292" spans="1:8">
      <c r="A292" s="37" t="s">
        <v>21</v>
      </c>
      <c r="B292" s="37" t="s">
        <v>324</v>
      </c>
      <c r="C292" s="36" t="s">
        <v>539</v>
      </c>
      <c r="D292" s="37" t="s">
        <v>12</v>
      </c>
      <c r="E292" s="37">
        <v>138.79</v>
      </c>
      <c r="F292" s="39">
        <f>VLOOKUP(B292,'Preço dos Serviços'!$A$1:$C$200,2,0)</f>
        <v>35.979999999999997</v>
      </c>
      <c r="G292" s="40">
        <f>TRUNC(E292*F292,2)</f>
        <v>4993.66</v>
      </c>
      <c r="H292" s="41"/>
    </row>
    <row r="293" spans="1:8">
      <c r="A293" s="37" t="s">
        <v>23</v>
      </c>
      <c r="B293" s="37">
        <v>87620</v>
      </c>
      <c r="C293" s="36" t="s">
        <v>327</v>
      </c>
      <c r="D293" s="37" t="s">
        <v>12</v>
      </c>
      <c r="E293" s="37">
        <v>21.23</v>
      </c>
      <c r="F293" s="39">
        <f>VLOOKUP(B293,'Preço dos Serviços'!$A$1:$C$200,2,0)</f>
        <v>19.440000000000001</v>
      </c>
      <c r="G293" s="40">
        <f>TRUNC(E293*F293,2)</f>
        <v>412.71</v>
      </c>
      <c r="H293" s="41"/>
    </row>
    <row r="294" spans="1:8">
      <c r="A294" s="37">
        <v>3</v>
      </c>
      <c r="B294" s="36"/>
      <c r="C294" s="36" t="s">
        <v>540</v>
      </c>
      <c r="D294" s="37"/>
      <c r="E294" s="37"/>
      <c r="F294" s="39"/>
      <c r="G294" s="40"/>
      <c r="H294" s="52">
        <f>SUM(G295:G300)</f>
        <v>7845.21</v>
      </c>
    </row>
    <row r="295" spans="1:8">
      <c r="A295" s="37" t="s">
        <v>67</v>
      </c>
      <c r="B295" s="37" t="s">
        <v>55</v>
      </c>
      <c r="C295" s="36" t="s">
        <v>541</v>
      </c>
      <c r="D295" s="37" t="s">
        <v>12</v>
      </c>
      <c r="E295" s="37">
        <v>2.1</v>
      </c>
      <c r="F295" s="39">
        <f>VLOOKUP(B295,'Preço dos Serviços'!$A$1:$C$200,2,0)</f>
        <v>416.6</v>
      </c>
      <c r="G295" s="40">
        <f t="shared" ref="G295:G300" si="17">TRUNC(E295*F295,2)</f>
        <v>874.86</v>
      </c>
      <c r="H295" s="41"/>
    </row>
    <row r="296" spans="1:8">
      <c r="A296" s="37" t="s">
        <v>69</v>
      </c>
      <c r="B296" s="37" t="s">
        <v>55</v>
      </c>
      <c r="C296" s="36" t="s">
        <v>542</v>
      </c>
      <c r="D296" s="37" t="s">
        <v>12</v>
      </c>
      <c r="E296" s="37">
        <v>2.66</v>
      </c>
      <c r="F296" s="39">
        <f>VLOOKUP(B296,'Preço dos Serviços'!$A$1:$C$200,2,0)</f>
        <v>416.6</v>
      </c>
      <c r="G296" s="40">
        <f t="shared" si="17"/>
        <v>1108.1500000000001</v>
      </c>
      <c r="H296" s="41"/>
    </row>
    <row r="297" spans="1:8">
      <c r="A297" s="37" t="s">
        <v>72</v>
      </c>
      <c r="B297" s="37" t="s">
        <v>55</v>
      </c>
      <c r="C297" s="36" t="s">
        <v>543</v>
      </c>
      <c r="D297" s="37" t="s">
        <v>12</v>
      </c>
      <c r="E297" s="37">
        <v>1</v>
      </c>
      <c r="F297" s="39">
        <f>VLOOKUP(B297,'Preço dos Serviços'!$A$1:$C$200,2,0)</f>
        <v>416.6</v>
      </c>
      <c r="G297" s="40">
        <f t="shared" si="17"/>
        <v>416.6</v>
      </c>
      <c r="H297" s="41"/>
    </row>
    <row r="298" spans="1:8">
      <c r="A298" s="37" t="s">
        <v>75</v>
      </c>
      <c r="B298" s="37" t="s">
        <v>522</v>
      </c>
      <c r="C298" s="36" t="s">
        <v>544</v>
      </c>
      <c r="D298" s="37" t="s">
        <v>413</v>
      </c>
      <c r="E298" s="37">
        <v>159.4</v>
      </c>
      <c r="F298" s="39">
        <f>VLOOKUP(B298,'Preço dos Serviços'!$A$1:$C$200,2,0)</f>
        <v>6.05</v>
      </c>
      <c r="G298" s="40">
        <f t="shared" si="17"/>
        <v>964.37</v>
      </c>
      <c r="H298" s="41"/>
    </row>
    <row r="299" spans="1:8">
      <c r="A299" s="37" t="s">
        <v>462</v>
      </c>
      <c r="B299" s="37" t="s">
        <v>522</v>
      </c>
      <c r="C299" s="36" t="s">
        <v>545</v>
      </c>
      <c r="D299" s="37" t="s">
        <v>413</v>
      </c>
      <c r="E299" s="37">
        <v>615.79999999999995</v>
      </c>
      <c r="F299" s="39">
        <f>VLOOKUP(B299,'Preço dos Serviços'!$A$1:$C$200,2,0)</f>
        <v>6.05</v>
      </c>
      <c r="G299" s="40">
        <f t="shared" si="17"/>
        <v>3725.59</v>
      </c>
      <c r="H299" s="41"/>
    </row>
    <row r="300" spans="1:8">
      <c r="A300" s="37" t="s">
        <v>464</v>
      </c>
      <c r="B300" s="37" t="s">
        <v>522</v>
      </c>
      <c r="C300" s="36" t="s">
        <v>546</v>
      </c>
      <c r="D300" s="37" t="s">
        <v>413</v>
      </c>
      <c r="E300" s="37">
        <v>124.9</v>
      </c>
      <c r="F300" s="39">
        <f>VLOOKUP(B300,'Preço dos Serviços'!$A$1:$C$200,2,0)</f>
        <v>6.05</v>
      </c>
      <c r="G300" s="40">
        <f t="shared" si="17"/>
        <v>755.64</v>
      </c>
      <c r="H300" s="41"/>
    </row>
    <row r="301" spans="1:8">
      <c r="A301" s="37">
        <v>4</v>
      </c>
      <c r="B301" s="36"/>
      <c r="C301" s="36" t="s">
        <v>114</v>
      </c>
      <c r="D301" s="37"/>
      <c r="E301" s="37"/>
      <c r="F301" s="39"/>
      <c r="G301" s="40"/>
      <c r="H301" s="52">
        <f>SUM(G302:G305)</f>
        <v>5823.27</v>
      </c>
    </row>
    <row r="302" spans="1:8">
      <c r="A302" s="37" t="s">
        <v>78</v>
      </c>
      <c r="B302" s="37">
        <v>88411</v>
      </c>
      <c r="C302" s="36" t="s">
        <v>547</v>
      </c>
      <c r="D302" s="37" t="s">
        <v>12</v>
      </c>
      <c r="E302" s="37">
        <v>450.15</v>
      </c>
      <c r="F302" s="39">
        <f>VLOOKUP(B302,'Preço dos Serviços'!$A$1:$C$200,2,0)</f>
        <v>1.1599999999999999</v>
      </c>
      <c r="G302" s="40">
        <f>TRUNC(E302*F302,2)</f>
        <v>522.16999999999996</v>
      </c>
      <c r="H302" s="41"/>
    </row>
    <row r="303" spans="1:8">
      <c r="A303" s="37" t="s">
        <v>80</v>
      </c>
      <c r="B303" s="37">
        <v>88489</v>
      </c>
      <c r="C303" s="36" t="s">
        <v>548</v>
      </c>
      <c r="D303" s="37" t="s">
        <v>12</v>
      </c>
      <c r="E303" s="37">
        <v>450.15</v>
      </c>
      <c r="F303" s="39">
        <f>VLOOKUP(B303,'Preço dos Serviços'!$A$1:$C$200,2,0)</f>
        <v>7.86</v>
      </c>
      <c r="G303" s="40">
        <f>TRUNC(E303*F303,2)</f>
        <v>3538.17</v>
      </c>
      <c r="H303" s="41"/>
    </row>
    <row r="304" spans="1:8">
      <c r="A304" s="37" t="s">
        <v>83</v>
      </c>
      <c r="B304" s="37" t="s">
        <v>120</v>
      </c>
      <c r="C304" s="36" t="s">
        <v>549</v>
      </c>
      <c r="D304" s="37" t="s">
        <v>12</v>
      </c>
      <c r="E304" s="37">
        <v>89.9</v>
      </c>
      <c r="F304" s="39">
        <f>VLOOKUP(B304,'Preço dos Serviços'!$A$1:$C$200,2,0)</f>
        <v>6.43</v>
      </c>
      <c r="G304" s="40">
        <f>TRUNC(E304*F304,2)</f>
        <v>578.04999999999995</v>
      </c>
      <c r="H304" s="41"/>
    </row>
    <row r="305" spans="1:8">
      <c r="A305" s="37" t="s">
        <v>85</v>
      </c>
      <c r="B305" s="37" t="s">
        <v>123</v>
      </c>
      <c r="C305" s="36" t="s">
        <v>529</v>
      </c>
      <c r="D305" s="37" t="s">
        <v>12</v>
      </c>
      <c r="E305" s="37">
        <v>89.9</v>
      </c>
      <c r="F305" s="39">
        <f>VLOOKUP(B305,'Preço dos Serviços'!$A$1:$C$200,2,0)</f>
        <v>13.18</v>
      </c>
      <c r="G305" s="40">
        <f>TRUNC(E305*F305,2)</f>
        <v>1184.8800000000001</v>
      </c>
      <c r="H305" s="41"/>
    </row>
    <row r="306" spans="1:8">
      <c r="A306" s="37">
        <v>5</v>
      </c>
      <c r="B306" s="36"/>
      <c r="C306" s="36" t="s">
        <v>125</v>
      </c>
      <c r="D306" s="37"/>
      <c r="E306" s="37"/>
      <c r="F306" s="39"/>
      <c r="G306" s="40"/>
      <c r="H306" s="62">
        <f>G307+G308</f>
        <v>1353.54</v>
      </c>
    </row>
    <row r="307" spans="1:8">
      <c r="A307" s="37" t="s">
        <v>89</v>
      </c>
      <c r="B307" s="37">
        <v>83534</v>
      </c>
      <c r="C307" s="36" t="s">
        <v>497</v>
      </c>
      <c r="D307" s="37" t="s">
        <v>132</v>
      </c>
      <c r="E307" s="37">
        <v>2.12</v>
      </c>
      <c r="F307" s="39">
        <f>VLOOKUP(B307,'Preço dos Serviços'!$A$1:$C$200,2,0)</f>
        <v>363.08</v>
      </c>
      <c r="G307" s="40">
        <f>TRUNC(E307*F307,2)</f>
        <v>769.72</v>
      </c>
      <c r="H307" s="41"/>
    </row>
    <row r="308" spans="1:8">
      <c r="A308" s="37" t="s">
        <v>512</v>
      </c>
      <c r="B308" s="37" t="s">
        <v>134</v>
      </c>
      <c r="C308" s="36" t="s">
        <v>498</v>
      </c>
      <c r="D308" s="37" t="s">
        <v>12</v>
      </c>
      <c r="E308" s="37">
        <v>21.23</v>
      </c>
      <c r="F308" s="39">
        <f>VLOOKUP(B308,'Preço dos Serviços'!$A$1:$C$200,2,0)</f>
        <v>27.5</v>
      </c>
      <c r="G308" s="40">
        <f>TRUNC(E308*F308,2)</f>
        <v>583.82000000000005</v>
      </c>
      <c r="H308" s="41"/>
    </row>
    <row r="309" spans="1:8">
      <c r="A309" s="37">
        <v>6</v>
      </c>
      <c r="B309" s="36"/>
      <c r="C309" s="36" t="s">
        <v>550</v>
      </c>
      <c r="D309" s="37"/>
      <c r="E309" s="37"/>
      <c r="F309" s="39"/>
      <c r="G309" s="40"/>
      <c r="H309" s="52">
        <f>SUM(G310:G318)</f>
        <v>19851.09</v>
      </c>
    </row>
    <row r="310" spans="1:8">
      <c r="A310" s="37" t="s">
        <v>94</v>
      </c>
      <c r="B310" s="37">
        <v>92368</v>
      </c>
      <c r="C310" s="36" t="s">
        <v>551</v>
      </c>
      <c r="D310" s="37" t="s">
        <v>92</v>
      </c>
      <c r="E310" s="37">
        <v>1.5</v>
      </c>
      <c r="F310" s="39">
        <f>VLOOKUP(B310,'Preço dos Serviços'!$A$1:$C$200,2,0)</f>
        <v>56.83</v>
      </c>
      <c r="G310" s="40">
        <f t="shared" ref="G310:G318" si="18">TRUNC(E310*F310,2)</f>
        <v>85.24</v>
      </c>
      <c r="H310" s="41"/>
    </row>
    <row r="311" spans="1:8">
      <c r="A311" s="37" t="s">
        <v>97</v>
      </c>
      <c r="B311" s="37" t="s">
        <v>552</v>
      </c>
      <c r="C311" s="36" t="s">
        <v>553</v>
      </c>
      <c r="D311" s="37" t="s">
        <v>92</v>
      </c>
      <c r="E311" s="37">
        <v>104.7</v>
      </c>
      <c r="F311" s="39">
        <f>VLOOKUP(B311,'Preço dos Serviços'!$A$1:$C$200,2,0)</f>
        <v>132.32</v>
      </c>
      <c r="G311" s="40">
        <f t="shared" si="18"/>
        <v>13853.9</v>
      </c>
      <c r="H311" s="41"/>
    </row>
    <row r="312" spans="1:8">
      <c r="A312" s="37" t="s">
        <v>100</v>
      </c>
      <c r="B312" s="37">
        <v>94500</v>
      </c>
      <c r="C312" s="36" t="s">
        <v>554</v>
      </c>
      <c r="D312" s="37" t="s">
        <v>37</v>
      </c>
      <c r="E312" s="37">
        <v>2</v>
      </c>
      <c r="F312" s="39">
        <f>VLOOKUP(B312,'Preço dos Serviços'!$A$1:$C$200,2,0)</f>
        <v>325.01</v>
      </c>
      <c r="G312" s="40">
        <f t="shared" si="18"/>
        <v>650.02</v>
      </c>
      <c r="H312" s="41"/>
    </row>
    <row r="313" spans="1:8">
      <c r="A313" s="37" t="s">
        <v>102</v>
      </c>
      <c r="B313" s="37">
        <v>94501</v>
      </c>
      <c r="C313" s="36" t="s">
        <v>555</v>
      </c>
      <c r="D313" s="37" t="s">
        <v>37</v>
      </c>
      <c r="E313" s="37">
        <v>3</v>
      </c>
      <c r="F313" s="39">
        <f>VLOOKUP(B313,'Preço dos Serviços'!$A$1:$C$200,2,0)</f>
        <v>541.83000000000004</v>
      </c>
      <c r="G313" s="40">
        <f t="shared" si="18"/>
        <v>1625.49</v>
      </c>
      <c r="H313" s="41"/>
    </row>
    <row r="314" spans="1:8">
      <c r="A314" s="37" t="s">
        <v>105</v>
      </c>
      <c r="B314" s="37" t="s">
        <v>556</v>
      </c>
      <c r="C314" s="36" t="s">
        <v>557</v>
      </c>
      <c r="D314" s="37" t="s">
        <v>37</v>
      </c>
      <c r="E314" s="37">
        <v>2</v>
      </c>
      <c r="F314" s="39">
        <f>VLOOKUP(B314,'Preço dos Serviços'!$A$1:$C$200,2,0)</f>
        <v>374.25</v>
      </c>
      <c r="G314" s="40">
        <f t="shared" si="18"/>
        <v>748.5</v>
      </c>
      <c r="H314" s="41"/>
    </row>
    <row r="315" spans="1:8">
      <c r="A315" s="37" t="s">
        <v>558</v>
      </c>
      <c r="B315" s="37" t="s">
        <v>559</v>
      </c>
      <c r="C315" s="36" t="s">
        <v>560</v>
      </c>
      <c r="D315" s="37" t="s">
        <v>37</v>
      </c>
      <c r="E315" s="37">
        <v>1</v>
      </c>
      <c r="F315" s="39">
        <f>VLOOKUP(B315,'Preço dos Serviços'!$A$1:$C$200,2,0)</f>
        <v>148.76</v>
      </c>
      <c r="G315" s="40">
        <f t="shared" si="18"/>
        <v>148.76</v>
      </c>
      <c r="H315" s="41"/>
    </row>
    <row r="316" spans="1:8" ht="30">
      <c r="A316" s="37" t="s">
        <v>561</v>
      </c>
      <c r="B316" s="37" t="s">
        <v>562</v>
      </c>
      <c r="C316" s="36" t="s">
        <v>563</v>
      </c>
      <c r="D316" s="37" t="s">
        <v>37</v>
      </c>
      <c r="E316" s="37">
        <v>1</v>
      </c>
      <c r="F316" s="39">
        <f>VLOOKUP(B316,'Preço dos Serviços'!$A$1:$C$200,2,0)</f>
        <v>254.76</v>
      </c>
      <c r="G316" s="40">
        <f t="shared" si="18"/>
        <v>254.76</v>
      </c>
      <c r="H316" s="41"/>
    </row>
    <row r="317" spans="1:8" ht="30">
      <c r="A317" s="37" t="s">
        <v>564</v>
      </c>
      <c r="B317" s="37" t="s">
        <v>565</v>
      </c>
      <c r="C317" s="36" t="s">
        <v>566</v>
      </c>
      <c r="D317" s="37" t="s">
        <v>37</v>
      </c>
      <c r="E317" s="37">
        <v>1</v>
      </c>
      <c r="F317" s="39">
        <f>VLOOKUP(B317,'Preço dos Serviços'!$A$1:$C$200,2,0)</f>
        <v>1913.02</v>
      </c>
      <c r="G317" s="40">
        <f t="shared" si="18"/>
        <v>1913.02</v>
      </c>
      <c r="H317" s="41"/>
    </row>
    <row r="318" spans="1:8" ht="30">
      <c r="A318" s="37" t="s">
        <v>567</v>
      </c>
      <c r="B318" s="37" t="s">
        <v>568</v>
      </c>
      <c r="C318" s="36" t="s">
        <v>569</v>
      </c>
      <c r="D318" s="37" t="s">
        <v>37</v>
      </c>
      <c r="E318" s="37">
        <v>1</v>
      </c>
      <c r="F318" s="39">
        <f>VLOOKUP(B318,'Preço dos Serviços'!$A$1:$C$200,2,0)</f>
        <v>571.4</v>
      </c>
      <c r="G318" s="40">
        <f t="shared" si="18"/>
        <v>571.4</v>
      </c>
      <c r="H318" s="41"/>
    </row>
    <row r="319" spans="1:8">
      <c r="A319" s="37">
        <v>7</v>
      </c>
      <c r="B319" s="36"/>
      <c r="C319" s="36" t="s">
        <v>570</v>
      </c>
      <c r="D319" s="37"/>
      <c r="E319" s="37"/>
      <c r="F319" s="39"/>
      <c r="G319" s="40"/>
      <c r="H319" s="52">
        <f>SUM(G320:G326)</f>
        <v>2119.15</v>
      </c>
    </row>
    <row r="320" spans="1:8">
      <c r="A320" s="37" t="s">
        <v>109</v>
      </c>
      <c r="B320" s="37" t="s">
        <v>571</v>
      </c>
      <c r="C320" s="36" t="s">
        <v>572</v>
      </c>
      <c r="D320" s="37" t="s">
        <v>37</v>
      </c>
      <c r="E320" s="37">
        <v>1</v>
      </c>
      <c r="F320" s="39">
        <f>VLOOKUP(B320,'Preço dos Serviços'!$A$1:$C$200,2,0)</f>
        <v>210.46</v>
      </c>
      <c r="G320" s="40">
        <f t="shared" ref="G320:G326" si="19">TRUNC(E320*F320,2)</f>
        <v>210.46</v>
      </c>
      <c r="H320" s="41"/>
    </row>
    <row r="321" spans="1:8">
      <c r="A321" s="37" t="s">
        <v>112</v>
      </c>
      <c r="B321" s="37" t="s">
        <v>207</v>
      </c>
      <c r="C321" s="36" t="s">
        <v>573</v>
      </c>
      <c r="D321" s="37" t="s">
        <v>37</v>
      </c>
      <c r="E321" s="37">
        <v>2</v>
      </c>
      <c r="F321" s="39">
        <f>VLOOKUP(B321,'Preço dos Serviços'!$A$1:$C$200,2,0)</f>
        <v>16.68</v>
      </c>
      <c r="G321" s="40">
        <f t="shared" si="19"/>
        <v>33.36</v>
      </c>
      <c r="H321" s="41"/>
    </row>
    <row r="322" spans="1:8">
      <c r="A322" s="37" t="s">
        <v>574</v>
      </c>
      <c r="B322" s="37" t="s">
        <v>216</v>
      </c>
      <c r="C322" s="36" t="s">
        <v>217</v>
      </c>
      <c r="D322" s="37" t="s">
        <v>37</v>
      </c>
      <c r="E322" s="37">
        <v>5</v>
      </c>
      <c r="F322" s="39">
        <f>VLOOKUP(B322,'Preço dos Serviços'!$A$1:$C$200,2,0)</f>
        <v>94.37</v>
      </c>
      <c r="G322" s="40">
        <f t="shared" si="19"/>
        <v>471.85</v>
      </c>
      <c r="H322" s="41"/>
    </row>
    <row r="323" spans="1:8">
      <c r="A323" s="37" t="s">
        <v>575</v>
      </c>
      <c r="B323" s="37">
        <v>91928</v>
      </c>
      <c r="C323" s="36" t="s">
        <v>225</v>
      </c>
      <c r="D323" s="37" t="s">
        <v>92</v>
      </c>
      <c r="E323" s="37">
        <v>30</v>
      </c>
      <c r="F323" s="39">
        <f>VLOOKUP(B323,'Preço dos Serviços'!$A$1:$C$200,2,0)</f>
        <v>3.18</v>
      </c>
      <c r="G323" s="40">
        <f t="shared" si="19"/>
        <v>95.4</v>
      </c>
      <c r="H323" s="41"/>
    </row>
    <row r="324" spans="1:8">
      <c r="A324" s="37" t="s">
        <v>576</v>
      </c>
      <c r="B324" s="37">
        <v>91934</v>
      </c>
      <c r="C324" s="36" t="s">
        <v>577</v>
      </c>
      <c r="D324" s="37" t="s">
        <v>92</v>
      </c>
      <c r="E324" s="37">
        <v>96</v>
      </c>
      <c r="F324" s="39">
        <f>VLOOKUP(B324,'Preço dos Serviços'!$A$1:$C$200,2,0)</f>
        <v>12.12</v>
      </c>
      <c r="G324" s="40">
        <f t="shared" si="19"/>
        <v>1163.52</v>
      </c>
      <c r="H324" s="41"/>
    </row>
    <row r="325" spans="1:8">
      <c r="A325" s="37" t="s">
        <v>578</v>
      </c>
      <c r="B325" s="37">
        <v>91871</v>
      </c>
      <c r="C325" s="36" t="s">
        <v>579</v>
      </c>
      <c r="D325" s="37" t="s">
        <v>92</v>
      </c>
      <c r="E325" s="37">
        <v>8</v>
      </c>
      <c r="F325" s="39">
        <f>VLOOKUP(B325,'Preço dos Serviços'!$A$1:$C$200,2,0)</f>
        <v>6.14</v>
      </c>
      <c r="G325" s="40">
        <f t="shared" si="19"/>
        <v>49.12</v>
      </c>
      <c r="H325" s="41"/>
    </row>
    <row r="326" spans="1:8">
      <c r="A326" s="37" t="s">
        <v>580</v>
      </c>
      <c r="B326" s="37" t="s">
        <v>581</v>
      </c>
      <c r="C326" s="36" t="s">
        <v>582</v>
      </c>
      <c r="D326" s="37" t="s">
        <v>37</v>
      </c>
      <c r="E326" s="37">
        <v>2</v>
      </c>
      <c r="F326" s="39">
        <f>VLOOKUP(B326,'Preço dos Serviços'!$A$1:$C$200,2,0)</f>
        <v>47.72</v>
      </c>
      <c r="G326" s="40">
        <f t="shared" si="19"/>
        <v>95.44</v>
      </c>
      <c r="H326" s="41"/>
    </row>
    <row r="327" spans="1:8" ht="30">
      <c r="A327" s="37">
        <v>8</v>
      </c>
      <c r="B327" s="37"/>
      <c r="C327" s="36" t="s">
        <v>583</v>
      </c>
      <c r="D327" s="37" t="s">
        <v>584</v>
      </c>
      <c r="E327" s="37"/>
      <c r="F327" s="39"/>
      <c r="G327" s="40"/>
      <c r="H327" s="52">
        <f>SUM(G328:G340)</f>
        <v>7719.35</v>
      </c>
    </row>
    <row r="328" spans="1:8">
      <c r="A328" s="37" t="s">
        <v>115</v>
      </c>
      <c r="B328" s="37">
        <v>68070</v>
      </c>
      <c r="C328" s="36" t="s">
        <v>298</v>
      </c>
      <c r="D328" s="37" t="s">
        <v>585</v>
      </c>
      <c r="E328" s="37">
        <v>1</v>
      </c>
      <c r="F328" s="39">
        <f>VLOOKUP(B328,'Preço dos Serviços'!$A$1:$C$200,2,0)</f>
        <v>37.61</v>
      </c>
      <c r="G328" s="40">
        <f t="shared" ref="G328:G340" si="20">TRUNC(E328*F328,2)</f>
        <v>37.61</v>
      </c>
      <c r="H328" s="41"/>
    </row>
    <row r="329" spans="1:8">
      <c r="A329" s="37" t="s">
        <v>117</v>
      </c>
      <c r="B329" s="37">
        <v>83638</v>
      </c>
      <c r="C329" s="36" t="s">
        <v>586</v>
      </c>
      <c r="D329" s="37" t="s">
        <v>585</v>
      </c>
      <c r="E329" s="37">
        <v>1</v>
      </c>
      <c r="F329" s="39">
        <f>VLOOKUP(B329,'Preço dos Serviços'!$A$1:$C$200,2,0)</f>
        <v>302.3</v>
      </c>
      <c r="G329" s="40">
        <f t="shared" si="20"/>
        <v>302.3</v>
      </c>
      <c r="H329" s="41"/>
    </row>
    <row r="330" spans="1:8" ht="30">
      <c r="A330" s="37" t="s">
        <v>119</v>
      </c>
      <c r="B330" s="37" t="s">
        <v>587</v>
      </c>
      <c r="C330" s="44" t="s">
        <v>303</v>
      </c>
      <c r="D330" s="37" t="s">
        <v>585</v>
      </c>
      <c r="E330" s="37">
        <v>3</v>
      </c>
      <c r="F330" s="39">
        <f>VLOOKUP(B330,'Preço dos Serviços'!$A$1:$C$200,2,0)</f>
        <v>2.4500000000000002</v>
      </c>
      <c r="G330" s="40">
        <f t="shared" si="20"/>
        <v>7.35</v>
      </c>
      <c r="H330" s="41"/>
    </row>
    <row r="331" spans="1:8" ht="30">
      <c r="A331" s="37" t="s">
        <v>122</v>
      </c>
      <c r="B331" s="37" t="s">
        <v>588</v>
      </c>
      <c r="C331" s="44" t="s">
        <v>589</v>
      </c>
      <c r="D331" s="37" t="s">
        <v>585</v>
      </c>
      <c r="E331" s="37">
        <v>40</v>
      </c>
      <c r="F331" s="39">
        <f>VLOOKUP(B331,'Preço dos Serviços'!$A$1:$C$200,2,0)</f>
        <v>10.47</v>
      </c>
      <c r="G331" s="40">
        <f t="shared" si="20"/>
        <v>418.8</v>
      </c>
      <c r="H331" s="41"/>
    </row>
    <row r="332" spans="1:8" ht="30">
      <c r="A332" s="37" t="s">
        <v>590</v>
      </c>
      <c r="B332" s="37" t="s">
        <v>591</v>
      </c>
      <c r="C332" s="44" t="s">
        <v>592</v>
      </c>
      <c r="D332" s="37" t="s">
        <v>585</v>
      </c>
      <c r="E332" s="37">
        <v>12</v>
      </c>
      <c r="F332" s="39">
        <f>VLOOKUP(B332,'Preço dos Serviços'!$A$1:$C$200,2,0)</f>
        <v>66.81</v>
      </c>
      <c r="G332" s="40">
        <f t="shared" si="20"/>
        <v>801.72</v>
      </c>
      <c r="H332" s="41"/>
    </row>
    <row r="333" spans="1:8">
      <c r="A333" s="37" t="s">
        <v>593</v>
      </c>
      <c r="B333" s="37">
        <v>72253</v>
      </c>
      <c r="C333" s="36" t="s">
        <v>594</v>
      </c>
      <c r="D333" s="37" t="s">
        <v>595</v>
      </c>
      <c r="E333" s="37">
        <v>80</v>
      </c>
      <c r="F333" s="39">
        <f>VLOOKUP(B333,'Preço dos Serviços'!$A$1:$C$200,2,0)</f>
        <v>17.48</v>
      </c>
      <c r="G333" s="40">
        <f t="shared" si="20"/>
        <v>1398.4</v>
      </c>
      <c r="H333" s="41"/>
    </row>
    <row r="334" spans="1:8">
      <c r="A334" s="37" t="s">
        <v>596</v>
      </c>
      <c r="B334" s="37">
        <v>72254</v>
      </c>
      <c r="C334" s="36" t="s">
        <v>307</v>
      </c>
      <c r="D334" s="37" t="s">
        <v>595</v>
      </c>
      <c r="E334" s="37">
        <v>76</v>
      </c>
      <c r="F334" s="39">
        <f>VLOOKUP(B334,'Preço dos Serviços'!$A$1:$C$200,2,0)</f>
        <v>24.76</v>
      </c>
      <c r="G334" s="40">
        <f t="shared" si="20"/>
        <v>1881.76</v>
      </c>
      <c r="H334" s="41"/>
    </row>
    <row r="335" spans="1:8">
      <c r="A335" s="37" t="s">
        <v>597</v>
      </c>
      <c r="B335" s="37">
        <v>68069</v>
      </c>
      <c r="C335" s="36" t="s">
        <v>598</v>
      </c>
      <c r="D335" s="37" t="s">
        <v>585</v>
      </c>
      <c r="E335" s="37">
        <v>12</v>
      </c>
      <c r="F335" s="39">
        <f>VLOOKUP(B335,'Preço dos Serviços'!$A$1:$C$200,2,0)</f>
        <v>38.909999999999997</v>
      </c>
      <c r="G335" s="40">
        <f t="shared" si="20"/>
        <v>466.92</v>
      </c>
      <c r="H335" s="41"/>
    </row>
    <row r="336" spans="1:8" ht="30">
      <c r="A336" s="37" t="s">
        <v>599</v>
      </c>
      <c r="B336" s="37" t="s">
        <v>310</v>
      </c>
      <c r="C336" s="44" t="s">
        <v>311</v>
      </c>
      <c r="D336" s="37" t="s">
        <v>585</v>
      </c>
      <c r="E336" s="37">
        <v>1</v>
      </c>
      <c r="F336" s="39">
        <f>VLOOKUP(B336,'Preço dos Serviços'!$A$1:$C$200,2,0)</f>
        <v>271.16000000000003</v>
      </c>
      <c r="G336" s="40">
        <f t="shared" si="20"/>
        <v>271.16000000000003</v>
      </c>
      <c r="H336" s="41"/>
    </row>
    <row r="337" spans="1:8" ht="30">
      <c r="A337" s="37" t="s">
        <v>600</v>
      </c>
      <c r="B337" s="37" t="s">
        <v>313</v>
      </c>
      <c r="C337" s="44" t="s">
        <v>601</v>
      </c>
      <c r="D337" s="37" t="s">
        <v>585</v>
      </c>
      <c r="E337" s="37">
        <v>12</v>
      </c>
      <c r="F337" s="39">
        <f>VLOOKUP(B337,'Preço dos Serviços'!$A$1:$C$200,2,0)</f>
        <v>79.77</v>
      </c>
      <c r="G337" s="40">
        <f t="shared" si="20"/>
        <v>957.24</v>
      </c>
      <c r="H337" s="41"/>
    </row>
    <row r="338" spans="1:8" ht="30">
      <c r="A338" s="37" t="s">
        <v>602</v>
      </c>
      <c r="B338" s="37" t="s">
        <v>316</v>
      </c>
      <c r="C338" s="44" t="s">
        <v>317</v>
      </c>
      <c r="D338" s="37" t="s">
        <v>585</v>
      </c>
      <c r="E338" s="37">
        <v>16</v>
      </c>
      <c r="F338" s="39">
        <f>VLOOKUP(B338,'Preço dos Serviços'!$A$1:$C$200,2,0)</f>
        <v>6.87</v>
      </c>
      <c r="G338" s="40">
        <f t="shared" si="20"/>
        <v>109.92</v>
      </c>
      <c r="H338" s="41"/>
    </row>
    <row r="339" spans="1:8">
      <c r="A339" s="37" t="s">
        <v>603</v>
      </c>
      <c r="B339" s="37">
        <v>93358</v>
      </c>
      <c r="C339" s="36" t="s">
        <v>604</v>
      </c>
      <c r="D339" s="37" t="s">
        <v>605</v>
      </c>
      <c r="E339" s="37">
        <v>17.28</v>
      </c>
      <c r="F339" s="39">
        <f>VLOOKUP(B339,'Preço dos Serviços'!$A$1:$C$200,2,0)</f>
        <v>35.090000000000003</v>
      </c>
      <c r="G339" s="40">
        <f t="shared" si="20"/>
        <v>606.35</v>
      </c>
      <c r="H339" s="41"/>
    </row>
    <row r="340" spans="1:8">
      <c r="A340" s="37" t="s">
        <v>606</v>
      </c>
      <c r="B340" s="37" t="s">
        <v>143</v>
      </c>
      <c r="C340" s="63" t="s">
        <v>144</v>
      </c>
      <c r="D340" s="37" t="s">
        <v>132</v>
      </c>
      <c r="E340" s="37">
        <v>17.28</v>
      </c>
      <c r="F340" s="39">
        <f>VLOOKUP(B340,'Preço dos Serviços'!$A$1:$C$200,2,0)</f>
        <v>26.61</v>
      </c>
      <c r="G340" s="40">
        <f t="shared" si="20"/>
        <v>459.82</v>
      </c>
      <c r="H340" s="41"/>
    </row>
    <row r="341" spans="1:8" ht="15.75">
      <c r="A341" s="93" t="s">
        <v>386</v>
      </c>
      <c r="B341" s="94"/>
      <c r="C341" s="94"/>
      <c r="D341" s="94"/>
      <c r="E341" s="94"/>
      <c r="F341" s="94"/>
      <c r="G341" s="95"/>
      <c r="H341" s="55">
        <f>H327+H319+H309+H306+H301+H294+H290+H281</f>
        <v>66438.490000000005</v>
      </c>
    </row>
    <row r="342" spans="1:8" ht="15.75">
      <c r="A342" s="89" t="s">
        <v>607</v>
      </c>
      <c r="B342" s="89"/>
      <c r="C342" s="89"/>
      <c r="D342" s="89"/>
      <c r="E342" s="89"/>
      <c r="F342" s="89"/>
      <c r="G342" s="89"/>
      <c r="H342" s="89"/>
    </row>
    <row r="343" spans="1:8" ht="45">
      <c r="A343" s="57" t="s">
        <v>1</v>
      </c>
      <c r="B343" s="58"/>
      <c r="C343" s="57" t="s">
        <v>2</v>
      </c>
      <c r="D343" s="57" t="s">
        <v>3</v>
      </c>
      <c r="E343" s="57" t="s">
        <v>4</v>
      </c>
      <c r="F343" s="59" t="s">
        <v>5</v>
      </c>
      <c r="G343" s="60" t="s">
        <v>6</v>
      </c>
      <c r="H343" s="57" t="s">
        <v>7</v>
      </c>
    </row>
    <row r="344" spans="1:8" ht="15.75">
      <c r="A344" s="31">
        <v>1</v>
      </c>
      <c r="B344" s="30"/>
      <c r="C344" s="30" t="s">
        <v>17</v>
      </c>
      <c r="D344" s="31"/>
      <c r="E344" s="31"/>
      <c r="F344" s="32"/>
      <c r="G344" s="33"/>
      <c r="H344" s="34">
        <f>G345</f>
        <v>1735.92</v>
      </c>
    </row>
    <row r="345" spans="1:8">
      <c r="A345" s="37" t="s">
        <v>9</v>
      </c>
      <c r="B345" s="37" t="s">
        <v>62</v>
      </c>
      <c r="C345" s="64" t="s">
        <v>608</v>
      </c>
      <c r="D345" s="37" t="s">
        <v>12</v>
      </c>
      <c r="E345" s="37">
        <v>8.6300000000000008</v>
      </c>
      <c r="F345" s="39">
        <f>VLOOKUP(B345,'Preço dos Serviços'!$A$1:$C$200,2,0)</f>
        <v>201.15</v>
      </c>
      <c r="G345" s="40">
        <f>TRUNC(E345*F345,2)</f>
        <v>1735.92</v>
      </c>
      <c r="H345" s="41"/>
    </row>
    <row r="346" spans="1:8" ht="15.75">
      <c r="A346" s="31">
        <v>2</v>
      </c>
      <c r="B346" s="30"/>
      <c r="C346" s="30" t="s">
        <v>114</v>
      </c>
      <c r="D346" s="31"/>
      <c r="E346" s="31"/>
      <c r="F346" s="32"/>
      <c r="G346" s="33"/>
      <c r="H346" s="34">
        <f>SUM(G347:G351)</f>
        <v>4149.59</v>
      </c>
    </row>
    <row r="347" spans="1:8">
      <c r="A347" s="37" t="s">
        <v>18</v>
      </c>
      <c r="B347" s="37">
        <v>88411</v>
      </c>
      <c r="C347" s="64" t="s">
        <v>547</v>
      </c>
      <c r="D347" s="37" t="s">
        <v>12</v>
      </c>
      <c r="E347" s="37">
        <v>219.42</v>
      </c>
      <c r="F347" s="39">
        <f>VLOOKUP(B347,'Preço dos Serviços'!$A$1:$C$200,2,0)</f>
        <v>1.1599999999999999</v>
      </c>
      <c r="G347" s="40">
        <f>TRUNC(E347*F347,2)</f>
        <v>254.52</v>
      </c>
      <c r="H347" s="41"/>
    </row>
    <row r="348" spans="1:8">
      <c r="A348" s="37" t="s">
        <v>21</v>
      </c>
      <c r="B348" s="37">
        <v>88495</v>
      </c>
      <c r="C348" s="64" t="s">
        <v>609</v>
      </c>
      <c r="D348" s="37" t="s">
        <v>12</v>
      </c>
      <c r="E348" s="37">
        <v>219.42</v>
      </c>
      <c r="F348" s="39">
        <f>VLOOKUP(B348,'Preço dos Serviços'!$A$1:$C$200,2,0)</f>
        <v>4.4400000000000004</v>
      </c>
      <c r="G348" s="40">
        <f>TRUNC(E348*F348,2)</f>
        <v>974.22</v>
      </c>
      <c r="H348" s="41"/>
    </row>
    <row r="349" spans="1:8">
      <c r="A349" s="37" t="s">
        <v>23</v>
      </c>
      <c r="B349" s="37">
        <v>88489</v>
      </c>
      <c r="C349" s="64" t="s">
        <v>548</v>
      </c>
      <c r="D349" s="37" t="s">
        <v>12</v>
      </c>
      <c r="E349" s="37">
        <v>219.42</v>
      </c>
      <c r="F349" s="39">
        <f>VLOOKUP(B349,'Preço dos Serviços'!$A$1:$C$200,2,0)</f>
        <v>7.86</v>
      </c>
      <c r="G349" s="40">
        <f>TRUNC(E349*F349,2)</f>
        <v>1724.64</v>
      </c>
      <c r="H349" s="41"/>
    </row>
    <row r="350" spans="1:8">
      <c r="A350" s="37" t="s">
        <v>25</v>
      </c>
      <c r="B350" s="37" t="s">
        <v>120</v>
      </c>
      <c r="C350" s="64" t="s">
        <v>549</v>
      </c>
      <c r="D350" s="37" t="s">
        <v>12</v>
      </c>
      <c r="E350" s="37">
        <v>61</v>
      </c>
      <c r="F350" s="39">
        <f>VLOOKUP(B350,'Preço dos Serviços'!$A$1:$C$200,2,0)</f>
        <v>6.43</v>
      </c>
      <c r="G350" s="40">
        <f>TRUNC(E350*F350,2)</f>
        <v>392.23</v>
      </c>
      <c r="H350" s="41"/>
    </row>
    <row r="351" spans="1:8">
      <c r="A351" s="37" t="s">
        <v>27</v>
      </c>
      <c r="B351" s="37" t="s">
        <v>123</v>
      </c>
      <c r="C351" s="64" t="s">
        <v>610</v>
      </c>
      <c r="D351" s="37" t="s">
        <v>12</v>
      </c>
      <c r="E351" s="37">
        <v>61</v>
      </c>
      <c r="F351" s="39">
        <f>VLOOKUP(B351,'Preço dos Serviços'!$A$1:$C$200,2,0)</f>
        <v>13.18</v>
      </c>
      <c r="G351" s="40">
        <f>TRUNC(E351*F351,2)</f>
        <v>803.98</v>
      </c>
      <c r="H351" s="41"/>
    </row>
    <row r="352" spans="1:8" ht="15.75">
      <c r="A352" s="31">
        <v>3</v>
      </c>
      <c r="B352" s="30"/>
      <c r="C352" s="30" t="s">
        <v>125</v>
      </c>
      <c r="D352" s="31"/>
      <c r="E352" s="31"/>
      <c r="F352" s="32"/>
      <c r="G352" s="33"/>
      <c r="H352" s="34">
        <f>SUM(G353:G361)</f>
        <v>4203.08</v>
      </c>
    </row>
    <row r="353" spans="1:8">
      <c r="A353" s="37" t="s">
        <v>67</v>
      </c>
      <c r="B353" s="37">
        <v>83534</v>
      </c>
      <c r="C353" s="64" t="s">
        <v>497</v>
      </c>
      <c r="D353" s="37" t="s">
        <v>132</v>
      </c>
      <c r="E353" s="37">
        <v>2.17</v>
      </c>
      <c r="F353" s="39">
        <f>VLOOKUP(B353,'Preço dos Serviços'!$A$1:$C$200,2,0)</f>
        <v>363.08</v>
      </c>
      <c r="G353" s="40">
        <f>TRUNC(E353*F353,2)</f>
        <v>787.88</v>
      </c>
      <c r="H353" s="41"/>
    </row>
    <row r="354" spans="1:8">
      <c r="A354" s="37" t="s">
        <v>69</v>
      </c>
      <c r="B354" s="37" t="s">
        <v>134</v>
      </c>
      <c r="C354" s="64" t="s">
        <v>498</v>
      </c>
      <c r="D354" s="37" t="s">
        <v>12</v>
      </c>
      <c r="E354" s="37">
        <v>21.7</v>
      </c>
      <c r="F354" s="39">
        <f>VLOOKUP(B354,'Preço dos Serviços'!$A$1:$C$200,2,0)</f>
        <v>27.5</v>
      </c>
      <c r="G354" s="40">
        <f>TRUNC(E354*F354,2)</f>
        <v>596.75</v>
      </c>
      <c r="H354" s="41"/>
    </row>
    <row r="355" spans="1:8">
      <c r="A355" s="37" t="s">
        <v>72</v>
      </c>
      <c r="B355" s="36"/>
      <c r="C355" s="65" t="s">
        <v>611</v>
      </c>
      <c r="D355" s="37"/>
      <c r="E355" s="37"/>
      <c r="F355" s="39"/>
      <c r="G355" s="40"/>
      <c r="H355" s="52"/>
    </row>
    <row r="356" spans="1:8">
      <c r="A356" s="37" t="s">
        <v>612</v>
      </c>
      <c r="B356" s="37">
        <v>93358</v>
      </c>
      <c r="C356" s="65" t="s">
        <v>440</v>
      </c>
      <c r="D356" s="37" t="s">
        <v>132</v>
      </c>
      <c r="E356" s="37">
        <v>5.92</v>
      </c>
      <c r="F356" s="39">
        <f>VLOOKUP(B356,'Preço dos Serviços'!$A$1:$C$200,2,0)</f>
        <v>35.090000000000003</v>
      </c>
      <c r="G356" s="40">
        <f t="shared" ref="G356:G361" si="21">TRUNC(E356*F356,2)</f>
        <v>207.73</v>
      </c>
      <c r="H356" s="41"/>
    </row>
    <row r="357" spans="1:8">
      <c r="A357" s="37" t="s">
        <v>613</v>
      </c>
      <c r="B357" s="37" t="s">
        <v>143</v>
      </c>
      <c r="C357" s="65" t="s">
        <v>144</v>
      </c>
      <c r="D357" s="37" t="s">
        <v>132</v>
      </c>
      <c r="E357" s="37">
        <v>2.96</v>
      </c>
      <c r="F357" s="39">
        <f>VLOOKUP(B357,'Preço dos Serviços'!$A$1:$C$200,2,0)</f>
        <v>26.61</v>
      </c>
      <c r="G357" s="40">
        <f t="shared" si="21"/>
        <v>78.760000000000005</v>
      </c>
      <c r="H357" s="41"/>
    </row>
    <row r="358" spans="1:8">
      <c r="A358" s="37" t="s">
        <v>614</v>
      </c>
      <c r="B358" s="37">
        <v>5651</v>
      </c>
      <c r="C358" s="65" t="s">
        <v>146</v>
      </c>
      <c r="D358" s="37" t="s">
        <v>12</v>
      </c>
      <c r="E358" s="37">
        <v>25.9</v>
      </c>
      <c r="F358" s="39">
        <f>VLOOKUP(B358,'Preço dos Serviços'!$A$1:$C$200,2,0)</f>
        <v>20.68</v>
      </c>
      <c r="G358" s="40">
        <f t="shared" si="21"/>
        <v>535.61</v>
      </c>
      <c r="H358" s="41"/>
    </row>
    <row r="359" spans="1:8">
      <c r="A359" s="37" t="s">
        <v>615</v>
      </c>
      <c r="B359" s="37">
        <v>92468</v>
      </c>
      <c r="C359" s="65" t="s">
        <v>513</v>
      </c>
      <c r="D359" s="37" t="s">
        <v>12</v>
      </c>
      <c r="E359" s="37">
        <v>25.9</v>
      </c>
      <c r="F359" s="39">
        <f>VLOOKUP(B359,'Preço dos Serviços'!$A$1:$C$200,2,0)</f>
        <v>41.85</v>
      </c>
      <c r="G359" s="40">
        <f t="shared" si="21"/>
        <v>1083.9100000000001</v>
      </c>
      <c r="H359" s="41"/>
    </row>
    <row r="360" spans="1:8">
      <c r="A360" s="37" t="s">
        <v>616</v>
      </c>
      <c r="B360" s="37">
        <v>94971</v>
      </c>
      <c r="C360" s="44" t="s">
        <v>415</v>
      </c>
      <c r="D360" s="37" t="s">
        <v>132</v>
      </c>
      <c r="E360" s="37">
        <v>2.59</v>
      </c>
      <c r="F360" s="39">
        <f>VLOOKUP(B360,'Preço dos Serviços'!$A$1:$C$200,2,0)</f>
        <v>294.05</v>
      </c>
      <c r="G360" s="40">
        <f t="shared" si="21"/>
        <v>761.58</v>
      </c>
      <c r="H360" s="41"/>
    </row>
    <row r="361" spans="1:8">
      <c r="A361" s="37" t="s">
        <v>617</v>
      </c>
      <c r="B361" s="37" t="s">
        <v>152</v>
      </c>
      <c r="C361" s="65" t="s">
        <v>153</v>
      </c>
      <c r="D361" s="37" t="s">
        <v>132</v>
      </c>
      <c r="E361" s="37">
        <v>2.59</v>
      </c>
      <c r="F361" s="39">
        <f>VLOOKUP(B361,'Preço dos Serviços'!$A$1:$C$200,2,0)</f>
        <v>58.25</v>
      </c>
      <c r="G361" s="40">
        <f t="shared" si="21"/>
        <v>150.86000000000001</v>
      </c>
      <c r="H361" s="41"/>
    </row>
    <row r="362" spans="1:8" ht="15.75">
      <c r="A362" s="31">
        <v>4</v>
      </c>
      <c r="B362" s="30"/>
      <c r="C362" s="30" t="s">
        <v>618</v>
      </c>
      <c r="D362" s="31"/>
      <c r="E362" s="31"/>
      <c r="F362" s="32"/>
      <c r="G362" s="33"/>
      <c r="H362" s="34">
        <f>SUM(G363:G387)</f>
        <v>61887.519999999997</v>
      </c>
    </row>
    <row r="363" spans="1:8">
      <c r="A363" s="37" t="s">
        <v>78</v>
      </c>
      <c r="B363" s="37" t="s">
        <v>619</v>
      </c>
      <c r="C363" s="64" t="s">
        <v>620</v>
      </c>
      <c r="D363" s="37" t="s">
        <v>37</v>
      </c>
      <c r="E363" s="37">
        <v>1</v>
      </c>
      <c r="F363" s="39">
        <f>VLOOKUP(B363,'Preço dos Serviços'!$A$1:$C$200,2,0)</f>
        <v>957.23</v>
      </c>
      <c r="G363" s="40">
        <f t="shared" ref="G363:G387" si="22">TRUNC(E363*F363,2)</f>
        <v>957.23</v>
      </c>
      <c r="H363" s="41"/>
    </row>
    <row r="364" spans="1:8" ht="30">
      <c r="A364" s="37" t="s">
        <v>80</v>
      </c>
      <c r="B364" s="37" t="s">
        <v>621</v>
      </c>
      <c r="C364" s="64" t="s">
        <v>622</v>
      </c>
      <c r="D364" s="37" t="s">
        <v>37</v>
      </c>
      <c r="E364" s="37">
        <v>4</v>
      </c>
      <c r="F364" s="39">
        <f>VLOOKUP(B364,'Preço dos Serviços'!$A$1:$C$200,2,0)</f>
        <v>83.44</v>
      </c>
      <c r="G364" s="40">
        <f t="shared" si="22"/>
        <v>333.76</v>
      </c>
      <c r="H364" s="41"/>
    </row>
    <row r="365" spans="1:8" ht="30">
      <c r="A365" s="37" t="s">
        <v>83</v>
      </c>
      <c r="B365" s="37" t="s">
        <v>623</v>
      </c>
      <c r="C365" s="64" t="s">
        <v>624</v>
      </c>
      <c r="D365" s="37" t="s">
        <v>37</v>
      </c>
      <c r="E365" s="37">
        <v>4</v>
      </c>
      <c r="F365" s="39">
        <f>VLOOKUP(B365,'Preço dos Serviços'!$A$1:$C$200,2,0)</f>
        <v>13.45</v>
      </c>
      <c r="G365" s="40">
        <f t="shared" si="22"/>
        <v>53.8</v>
      </c>
      <c r="H365" s="41"/>
    </row>
    <row r="366" spans="1:8">
      <c r="A366" s="37" t="s">
        <v>85</v>
      </c>
      <c r="B366" s="37" t="s">
        <v>552</v>
      </c>
      <c r="C366" s="64" t="s">
        <v>625</v>
      </c>
      <c r="D366" s="37" t="s">
        <v>92</v>
      </c>
      <c r="E366" s="37">
        <v>6</v>
      </c>
      <c r="F366" s="39">
        <f>VLOOKUP(B366,'Preço dos Serviços'!$A$1:$C$200,2,0)</f>
        <v>132.32</v>
      </c>
      <c r="G366" s="40">
        <f t="shared" si="22"/>
        <v>793.92</v>
      </c>
      <c r="H366" s="41"/>
    </row>
    <row r="367" spans="1:8" ht="30">
      <c r="A367" s="37" t="s">
        <v>626</v>
      </c>
      <c r="B367" s="37" t="s">
        <v>627</v>
      </c>
      <c r="C367" s="64" t="s">
        <v>628</v>
      </c>
      <c r="D367" s="37" t="s">
        <v>37</v>
      </c>
      <c r="E367" s="37">
        <v>24</v>
      </c>
      <c r="F367" s="39">
        <f>VLOOKUP(B367,'Preço dos Serviços'!$A$1:$C$200,2,0)</f>
        <v>18.16</v>
      </c>
      <c r="G367" s="40">
        <f t="shared" si="22"/>
        <v>435.84</v>
      </c>
      <c r="H367" s="41"/>
    </row>
    <row r="368" spans="1:8" ht="30">
      <c r="A368" s="37" t="s">
        <v>629</v>
      </c>
      <c r="B368" s="37" t="s">
        <v>630</v>
      </c>
      <c r="C368" s="64" t="s">
        <v>631</v>
      </c>
      <c r="D368" s="37" t="s">
        <v>37</v>
      </c>
      <c r="E368" s="37">
        <v>3</v>
      </c>
      <c r="F368" s="39">
        <f>VLOOKUP(B368,'Preço dos Serviços'!$A$1:$C$200,2,0)</f>
        <v>58.5</v>
      </c>
      <c r="G368" s="40">
        <f t="shared" si="22"/>
        <v>175.5</v>
      </c>
      <c r="H368" s="41"/>
    </row>
    <row r="369" spans="1:8">
      <c r="A369" s="37" t="s">
        <v>632</v>
      </c>
      <c r="B369" s="37" t="s">
        <v>633</v>
      </c>
      <c r="C369" s="64" t="s">
        <v>634</v>
      </c>
      <c r="D369" s="37" t="s">
        <v>37</v>
      </c>
      <c r="E369" s="37">
        <v>3</v>
      </c>
      <c r="F369" s="39">
        <f>VLOOKUP(B369,'Preço dos Serviços'!$A$1:$C$200,2,0)</f>
        <v>206.43</v>
      </c>
      <c r="G369" s="40">
        <f t="shared" si="22"/>
        <v>619.29</v>
      </c>
      <c r="H369" s="41"/>
    </row>
    <row r="370" spans="1:8">
      <c r="A370" s="37" t="s">
        <v>635</v>
      </c>
      <c r="B370" s="37" t="s">
        <v>636</v>
      </c>
      <c r="C370" s="66" t="s">
        <v>637</v>
      </c>
      <c r="D370" s="37" t="s">
        <v>37</v>
      </c>
      <c r="E370" s="37">
        <v>4</v>
      </c>
      <c r="F370" s="39">
        <f>VLOOKUP(B370,'Preço dos Serviços'!$A$1:$C$200,2,0)</f>
        <v>266.67</v>
      </c>
      <c r="G370" s="40">
        <f t="shared" si="22"/>
        <v>1066.68</v>
      </c>
      <c r="H370" s="41"/>
    </row>
    <row r="371" spans="1:8">
      <c r="A371" s="37" t="s">
        <v>638</v>
      </c>
      <c r="B371" s="37" t="s">
        <v>636</v>
      </c>
      <c r="C371" s="66" t="s">
        <v>639</v>
      </c>
      <c r="D371" s="37" t="s">
        <v>37</v>
      </c>
      <c r="E371" s="37">
        <v>4</v>
      </c>
      <c r="F371" s="39">
        <f>VLOOKUP(B371,'Preço dos Serviços'!$A$1:$C$200,2,0)</f>
        <v>266.67</v>
      </c>
      <c r="G371" s="40">
        <f t="shared" si="22"/>
        <v>1066.68</v>
      </c>
      <c r="H371" s="41"/>
    </row>
    <row r="372" spans="1:8">
      <c r="A372" s="37" t="s">
        <v>640</v>
      </c>
      <c r="B372" s="37" t="s">
        <v>641</v>
      </c>
      <c r="C372" s="66" t="s">
        <v>642</v>
      </c>
      <c r="D372" s="37" t="s">
        <v>37</v>
      </c>
      <c r="E372" s="37">
        <v>9</v>
      </c>
      <c r="F372" s="39">
        <f>VLOOKUP(B372,'Preço dos Serviços'!$A$1:$C$200,2,0)</f>
        <v>19.43</v>
      </c>
      <c r="G372" s="40">
        <f t="shared" si="22"/>
        <v>174.87</v>
      </c>
      <c r="H372" s="41"/>
    </row>
    <row r="373" spans="1:8" ht="30">
      <c r="A373" s="37" t="s">
        <v>643</v>
      </c>
      <c r="B373" s="37" t="s">
        <v>644</v>
      </c>
      <c r="C373" s="64" t="s">
        <v>645</v>
      </c>
      <c r="D373" s="37" t="s">
        <v>92</v>
      </c>
      <c r="E373" s="37">
        <v>36</v>
      </c>
      <c r="F373" s="39">
        <f>VLOOKUP(B373,'Preço dos Serviços'!$A$1:$C$200,2,0)</f>
        <v>30.4</v>
      </c>
      <c r="G373" s="40">
        <f t="shared" si="22"/>
        <v>1094.4000000000001</v>
      </c>
      <c r="H373" s="41"/>
    </row>
    <row r="374" spans="1:8" ht="30">
      <c r="A374" s="37" t="s">
        <v>646</v>
      </c>
      <c r="B374" s="37" t="s">
        <v>647</v>
      </c>
      <c r="C374" s="64" t="s">
        <v>648</v>
      </c>
      <c r="D374" s="37" t="s">
        <v>37</v>
      </c>
      <c r="E374" s="37">
        <v>24</v>
      </c>
      <c r="F374" s="39">
        <f>VLOOKUP(B374,'Preço dos Serviços'!$A$1:$C$200,2,0)</f>
        <v>17.91</v>
      </c>
      <c r="G374" s="40">
        <f t="shared" si="22"/>
        <v>429.84</v>
      </c>
      <c r="H374" s="41"/>
    </row>
    <row r="375" spans="1:8" ht="30">
      <c r="A375" s="37" t="s">
        <v>649</v>
      </c>
      <c r="B375" s="37" t="s">
        <v>650</v>
      </c>
      <c r="C375" s="64" t="s">
        <v>651</v>
      </c>
      <c r="D375" s="37" t="s">
        <v>37</v>
      </c>
      <c r="E375" s="37">
        <v>2</v>
      </c>
      <c r="F375" s="39">
        <f>VLOOKUP(B375,'Preço dos Serviços'!$A$1:$C$200,2,0)</f>
        <v>1379.81</v>
      </c>
      <c r="G375" s="40">
        <f t="shared" si="22"/>
        <v>2759.62</v>
      </c>
      <c r="H375" s="41"/>
    </row>
    <row r="376" spans="1:8" ht="30">
      <c r="A376" s="37" t="s">
        <v>652</v>
      </c>
      <c r="B376" s="37" t="s">
        <v>653</v>
      </c>
      <c r="C376" s="64" t="s">
        <v>654</v>
      </c>
      <c r="D376" s="37" t="s">
        <v>37</v>
      </c>
      <c r="E376" s="37">
        <v>1</v>
      </c>
      <c r="F376" s="39">
        <f>VLOOKUP(B376,'Preço dos Serviços'!$A$1:$C$200,2,0)</f>
        <v>9481.39</v>
      </c>
      <c r="G376" s="40">
        <f t="shared" si="22"/>
        <v>9481.39</v>
      </c>
      <c r="H376" s="41"/>
    </row>
    <row r="377" spans="1:8">
      <c r="A377" s="37" t="s">
        <v>655</v>
      </c>
      <c r="B377" s="37" t="s">
        <v>656</v>
      </c>
      <c r="C377" s="64" t="s">
        <v>657</v>
      </c>
      <c r="D377" s="37" t="s">
        <v>37</v>
      </c>
      <c r="E377" s="37">
        <v>1</v>
      </c>
      <c r="F377" s="39">
        <f>VLOOKUP(B377,'Preço dos Serviços'!$A$1:$C$200,2,0)</f>
        <v>29349.03</v>
      </c>
      <c r="G377" s="40">
        <f t="shared" si="22"/>
        <v>29349.03</v>
      </c>
      <c r="H377" s="41"/>
    </row>
    <row r="378" spans="1:8">
      <c r="A378" s="37" t="s">
        <v>658</v>
      </c>
      <c r="B378" s="37">
        <v>72252</v>
      </c>
      <c r="C378" s="64" t="s">
        <v>659</v>
      </c>
      <c r="D378" s="37" t="s">
        <v>92</v>
      </c>
      <c r="E378" s="37">
        <v>30</v>
      </c>
      <c r="F378" s="39">
        <f>VLOOKUP(B378,'Preço dos Serviços'!$A$1:$C$200,2,0)</f>
        <v>13.07</v>
      </c>
      <c r="G378" s="40">
        <f t="shared" si="22"/>
        <v>392.1</v>
      </c>
      <c r="H378" s="41"/>
    </row>
    <row r="379" spans="1:8">
      <c r="A379" s="37" t="s">
        <v>660</v>
      </c>
      <c r="B379" s="37">
        <v>72253</v>
      </c>
      <c r="C379" s="64" t="s">
        <v>661</v>
      </c>
      <c r="D379" s="37" t="s">
        <v>92</v>
      </c>
      <c r="E379" s="37">
        <v>16</v>
      </c>
      <c r="F379" s="39">
        <f>VLOOKUP(B379,'Preço dos Serviços'!$A$1:$C$200,2,0)</f>
        <v>17.48</v>
      </c>
      <c r="G379" s="40">
        <f t="shared" si="22"/>
        <v>279.68</v>
      </c>
      <c r="H379" s="41"/>
    </row>
    <row r="380" spans="1:8">
      <c r="A380" s="37" t="s">
        <v>662</v>
      </c>
      <c r="B380" s="37">
        <v>68069</v>
      </c>
      <c r="C380" s="64" t="s">
        <v>663</v>
      </c>
      <c r="D380" s="37" t="s">
        <v>37</v>
      </c>
      <c r="E380" s="37">
        <v>6</v>
      </c>
      <c r="F380" s="39">
        <f>VLOOKUP(B380,'Preço dos Serviços'!$A$1:$C$200,2,0)</f>
        <v>38.909999999999997</v>
      </c>
      <c r="G380" s="40">
        <f t="shared" si="22"/>
        <v>233.46</v>
      </c>
      <c r="H380" s="41"/>
    </row>
    <row r="381" spans="1:8">
      <c r="A381" s="37" t="s">
        <v>664</v>
      </c>
      <c r="B381" s="37">
        <v>83449</v>
      </c>
      <c r="C381" s="64" t="s">
        <v>665</v>
      </c>
      <c r="D381" s="37" t="s">
        <v>37</v>
      </c>
      <c r="E381" s="37">
        <v>2</v>
      </c>
      <c r="F381" s="39">
        <f>VLOOKUP(B381,'Preço dos Serviços'!$A$1:$C$200,2,0)</f>
        <v>237.67</v>
      </c>
      <c r="G381" s="40">
        <f t="shared" si="22"/>
        <v>475.34</v>
      </c>
      <c r="H381" s="41"/>
    </row>
    <row r="382" spans="1:8">
      <c r="A382" s="37" t="s">
        <v>666</v>
      </c>
      <c r="B382" s="37">
        <v>93012</v>
      </c>
      <c r="C382" s="64" t="s">
        <v>667</v>
      </c>
      <c r="D382" s="37" t="s">
        <v>92</v>
      </c>
      <c r="E382" s="37">
        <v>48</v>
      </c>
      <c r="F382" s="39">
        <f>VLOOKUP(B382,'Preço dos Serviços'!$A$1:$C$200,2,0)</f>
        <v>31.45</v>
      </c>
      <c r="G382" s="40">
        <f t="shared" si="22"/>
        <v>1509.6</v>
      </c>
      <c r="H382" s="41"/>
    </row>
    <row r="383" spans="1:8">
      <c r="A383" s="37" t="s">
        <v>668</v>
      </c>
      <c r="B383" s="37">
        <v>93017</v>
      </c>
      <c r="C383" s="64" t="s">
        <v>669</v>
      </c>
      <c r="D383" s="37" t="s">
        <v>37</v>
      </c>
      <c r="E383" s="37">
        <v>16</v>
      </c>
      <c r="F383" s="39">
        <f>VLOOKUP(B383,'Preço dos Serviços'!$A$1:$C$200,2,0)</f>
        <v>27.7</v>
      </c>
      <c r="G383" s="40">
        <f t="shared" si="22"/>
        <v>443.2</v>
      </c>
      <c r="H383" s="41"/>
    </row>
    <row r="384" spans="1:8" ht="30">
      <c r="A384" s="37" t="s">
        <v>670</v>
      </c>
      <c r="B384" s="37" t="s">
        <v>671</v>
      </c>
      <c r="C384" s="64" t="s">
        <v>672</v>
      </c>
      <c r="D384" s="37" t="s">
        <v>92</v>
      </c>
      <c r="E384" s="37">
        <v>264</v>
      </c>
      <c r="F384" s="39">
        <f>VLOOKUP(B384,'Preço dos Serviços'!$A$1:$C$200,2,0)</f>
        <v>27.21</v>
      </c>
      <c r="G384" s="40">
        <f t="shared" si="22"/>
        <v>7183.44</v>
      </c>
      <c r="H384" s="41"/>
    </row>
    <row r="385" spans="1:8">
      <c r="A385" s="37" t="s">
        <v>673</v>
      </c>
      <c r="B385" s="37">
        <v>93358</v>
      </c>
      <c r="C385" s="64" t="s">
        <v>440</v>
      </c>
      <c r="D385" s="37" t="s">
        <v>132</v>
      </c>
      <c r="E385" s="37">
        <v>19.2</v>
      </c>
      <c r="F385" s="39">
        <f>VLOOKUP(B385,'Preço dos Serviços'!$A$1:$C$200,2,0)</f>
        <v>35.090000000000003</v>
      </c>
      <c r="G385" s="40">
        <f t="shared" si="22"/>
        <v>673.72</v>
      </c>
      <c r="H385" s="41"/>
    </row>
    <row r="386" spans="1:8">
      <c r="A386" s="37" t="s">
        <v>674</v>
      </c>
      <c r="B386" s="37" t="s">
        <v>143</v>
      </c>
      <c r="C386" s="64" t="s">
        <v>144</v>
      </c>
      <c r="D386" s="37" t="s">
        <v>132</v>
      </c>
      <c r="E386" s="37">
        <v>19.2</v>
      </c>
      <c r="F386" s="39">
        <f>VLOOKUP(B386,'Preço dos Serviços'!$A$1:$C$200,2,0)</f>
        <v>26.61</v>
      </c>
      <c r="G386" s="40">
        <f t="shared" si="22"/>
        <v>510.91</v>
      </c>
      <c r="H386" s="41"/>
    </row>
    <row r="387" spans="1:8">
      <c r="A387" s="37" t="s">
        <v>675</v>
      </c>
      <c r="B387" s="37">
        <v>83534</v>
      </c>
      <c r="C387" s="64" t="s">
        <v>676</v>
      </c>
      <c r="D387" s="37" t="s">
        <v>132</v>
      </c>
      <c r="E387" s="37">
        <v>3.84</v>
      </c>
      <c r="F387" s="39">
        <f>VLOOKUP(B387,'Preço dos Serviços'!$A$1:$C$200,2,0)</f>
        <v>363.08</v>
      </c>
      <c r="G387" s="40">
        <f t="shared" si="22"/>
        <v>1394.22</v>
      </c>
      <c r="H387" s="41"/>
    </row>
    <row r="388" spans="1:8" ht="15.75">
      <c r="A388" s="31">
        <v>5</v>
      </c>
      <c r="B388" s="30"/>
      <c r="C388" s="30" t="s">
        <v>677</v>
      </c>
      <c r="D388" s="31"/>
      <c r="E388" s="31"/>
      <c r="F388" s="32"/>
      <c r="G388" s="33"/>
      <c r="H388" s="34">
        <f>SUM(G389:G404)</f>
        <v>40914.880000000005</v>
      </c>
    </row>
    <row r="389" spans="1:8" ht="30">
      <c r="A389" s="37" t="s">
        <v>89</v>
      </c>
      <c r="B389" s="37" t="s">
        <v>678</v>
      </c>
      <c r="C389" s="64" t="s">
        <v>679</v>
      </c>
      <c r="D389" s="37" t="s">
        <v>37</v>
      </c>
      <c r="E389" s="37">
        <v>2</v>
      </c>
      <c r="F389" s="39">
        <f>VLOOKUP(B389,'Preço dos Serviços'!$A$1:$C$200,2,0)</f>
        <v>11017.75</v>
      </c>
      <c r="G389" s="40">
        <f t="shared" ref="G389:G404" si="23">TRUNC(E389*F389,2)</f>
        <v>22035.5</v>
      </c>
      <c r="H389" s="41"/>
    </row>
    <row r="390" spans="1:8" ht="30">
      <c r="A390" s="37" t="s">
        <v>512</v>
      </c>
      <c r="B390" s="37" t="s">
        <v>680</v>
      </c>
      <c r="C390" s="64" t="s">
        <v>681</v>
      </c>
      <c r="D390" s="37" t="s">
        <v>37</v>
      </c>
      <c r="E390" s="37">
        <v>1</v>
      </c>
      <c r="F390" s="39">
        <f>VLOOKUP(B390,'Preço dos Serviços'!$A$1:$C$200,2,0)</f>
        <v>5275.85</v>
      </c>
      <c r="G390" s="40">
        <f t="shared" si="23"/>
        <v>5275.85</v>
      </c>
      <c r="H390" s="41"/>
    </row>
    <row r="391" spans="1:8">
      <c r="A391" s="37" t="s">
        <v>514</v>
      </c>
      <c r="B391" s="37">
        <v>91928</v>
      </c>
      <c r="C391" s="64" t="s">
        <v>225</v>
      </c>
      <c r="D391" s="37" t="s">
        <v>37</v>
      </c>
      <c r="E391" s="37">
        <v>42</v>
      </c>
      <c r="F391" s="39">
        <f>VLOOKUP(B391,'Preço dos Serviços'!$A$1:$C$200,2,0)</f>
        <v>3.18</v>
      </c>
      <c r="G391" s="40">
        <f t="shared" si="23"/>
        <v>133.56</v>
      </c>
      <c r="H391" s="41"/>
    </row>
    <row r="392" spans="1:8">
      <c r="A392" s="37" t="s">
        <v>516</v>
      </c>
      <c r="B392" s="37">
        <v>72252</v>
      </c>
      <c r="C392" s="64" t="s">
        <v>659</v>
      </c>
      <c r="D392" s="37" t="s">
        <v>92</v>
      </c>
      <c r="E392" s="37">
        <v>48</v>
      </c>
      <c r="F392" s="39">
        <f>VLOOKUP(B392,'Preço dos Serviços'!$A$1:$C$200,2,0)</f>
        <v>13.07</v>
      </c>
      <c r="G392" s="40">
        <f t="shared" si="23"/>
        <v>627.36</v>
      </c>
      <c r="H392" s="41"/>
    </row>
    <row r="393" spans="1:8">
      <c r="A393" s="37" t="s">
        <v>518</v>
      </c>
      <c r="B393" s="37">
        <v>93000</v>
      </c>
      <c r="C393" s="64" t="s">
        <v>682</v>
      </c>
      <c r="D393" s="37" t="s">
        <v>37</v>
      </c>
      <c r="E393" s="37">
        <v>120.4</v>
      </c>
      <c r="F393" s="39">
        <f>VLOOKUP(B393,'Preço dos Serviços'!$A$1:$C$200,2,0)</f>
        <v>92.55</v>
      </c>
      <c r="G393" s="40">
        <f t="shared" si="23"/>
        <v>11143.02</v>
      </c>
      <c r="H393" s="41"/>
    </row>
    <row r="394" spans="1:8">
      <c r="A394" s="37" t="s">
        <v>519</v>
      </c>
      <c r="B394" s="37">
        <v>72261</v>
      </c>
      <c r="C394" s="64" t="s">
        <v>473</v>
      </c>
      <c r="D394" s="37" t="s">
        <v>37</v>
      </c>
      <c r="E394" s="37">
        <v>6</v>
      </c>
      <c r="F394" s="39">
        <f>VLOOKUP(B394,'Preço dos Serviços'!$A$1:$C$200,2,0)</f>
        <v>9.2100000000000009</v>
      </c>
      <c r="G394" s="40">
        <f t="shared" si="23"/>
        <v>55.26</v>
      </c>
      <c r="H394" s="41"/>
    </row>
    <row r="395" spans="1:8">
      <c r="A395" s="37" t="s">
        <v>521</v>
      </c>
      <c r="B395" s="37">
        <v>72269</v>
      </c>
      <c r="C395" s="64" t="s">
        <v>683</v>
      </c>
      <c r="D395" s="37" t="s">
        <v>37</v>
      </c>
      <c r="E395" s="37">
        <v>28</v>
      </c>
      <c r="F395" s="39">
        <f>VLOOKUP(B395,'Preço dos Serviços'!$A$1:$C$200,2,0)</f>
        <v>24.38</v>
      </c>
      <c r="G395" s="40">
        <f t="shared" si="23"/>
        <v>682.64</v>
      </c>
      <c r="H395" s="41"/>
    </row>
    <row r="396" spans="1:8">
      <c r="A396" s="37" t="s">
        <v>524</v>
      </c>
      <c r="B396" s="37">
        <v>91871</v>
      </c>
      <c r="C396" s="64" t="s">
        <v>579</v>
      </c>
      <c r="D396" s="37" t="s">
        <v>92</v>
      </c>
      <c r="E396" s="37">
        <v>19</v>
      </c>
      <c r="F396" s="39">
        <f>VLOOKUP(B396,'Preço dos Serviços'!$A$1:$C$200,2,0)</f>
        <v>6.14</v>
      </c>
      <c r="G396" s="40">
        <f t="shared" si="23"/>
        <v>116.66</v>
      </c>
      <c r="H396" s="41"/>
    </row>
    <row r="397" spans="1:8">
      <c r="A397" s="37" t="s">
        <v>526</v>
      </c>
      <c r="B397" s="37">
        <v>91884</v>
      </c>
      <c r="C397" s="64" t="s">
        <v>684</v>
      </c>
      <c r="D397" s="37" t="s">
        <v>37</v>
      </c>
      <c r="E397" s="37">
        <v>6</v>
      </c>
      <c r="F397" s="39">
        <f>VLOOKUP(B397,'Preço dos Serviços'!$A$1:$C$200,2,0)</f>
        <v>4.41</v>
      </c>
      <c r="G397" s="40">
        <f t="shared" si="23"/>
        <v>26.46</v>
      </c>
      <c r="H397" s="41"/>
    </row>
    <row r="398" spans="1:8">
      <c r="A398" s="37" t="s">
        <v>528</v>
      </c>
      <c r="B398" s="37">
        <v>91914</v>
      </c>
      <c r="C398" s="64" t="s">
        <v>685</v>
      </c>
      <c r="D398" s="37" t="s">
        <v>37</v>
      </c>
      <c r="E398" s="37">
        <v>3</v>
      </c>
      <c r="F398" s="39">
        <f>VLOOKUP(B398,'Preço dos Serviços'!$A$1:$C$200,2,0)</f>
        <v>7.26</v>
      </c>
      <c r="G398" s="40">
        <f t="shared" si="23"/>
        <v>21.78</v>
      </c>
      <c r="H398" s="41"/>
    </row>
    <row r="399" spans="1:8">
      <c r="A399" s="37" t="s">
        <v>686</v>
      </c>
      <c r="B399" s="37">
        <v>91940</v>
      </c>
      <c r="C399" s="64" t="s">
        <v>687</v>
      </c>
      <c r="D399" s="37" t="s">
        <v>37</v>
      </c>
      <c r="E399" s="37">
        <v>6</v>
      </c>
      <c r="F399" s="39">
        <f>VLOOKUP(B399,'Preço dos Serviços'!$A$1:$C$200,2,0)</f>
        <v>7.52</v>
      </c>
      <c r="G399" s="40">
        <f t="shared" si="23"/>
        <v>45.12</v>
      </c>
      <c r="H399" s="41"/>
    </row>
    <row r="400" spans="1:8">
      <c r="A400" s="37" t="s">
        <v>688</v>
      </c>
      <c r="B400" s="37">
        <v>91953</v>
      </c>
      <c r="C400" s="64" t="s">
        <v>689</v>
      </c>
      <c r="D400" s="37" t="s">
        <v>37</v>
      </c>
      <c r="E400" s="37">
        <v>2</v>
      </c>
      <c r="F400" s="39">
        <f>VLOOKUP(B400,'Preço dos Serviços'!$A$1:$C$200,2,0)</f>
        <v>12.93</v>
      </c>
      <c r="G400" s="40">
        <f t="shared" si="23"/>
        <v>25.86</v>
      </c>
      <c r="H400" s="41"/>
    </row>
    <row r="401" spans="1:8">
      <c r="A401" s="37" t="s">
        <v>690</v>
      </c>
      <c r="B401" s="37" t="s">
        <v>581</v>
      </c>
      <c r="C401" s="64" t="s">
        <v>582</v>
      </c>
      <c r="D401" s="37" t="s">
        <v>37</v>
      </c>
      <c r="E401" s="37">
        <v>4</v>
      </c>
      <c r="F401" s="39">
        <f>VLOOKUP(B401,'Preço dos Serviços'!$A$1:$C$200,2,0)</f>
        <v>47.72</v>
      </c>
      <c r="G401" s="40">
        <f t="shared" si="23"/>
        <v>190.88</v>
      </c>
      <c r="H401" s="41"/>
    </row>
    <row r="402" spans="1:8">
      <c r="A402" s="37" t="s">
        <v>691</v>
      </c>
      <c r="B402" s="37" t="s">
        <v>207</v>
      </c>
      <c r="C402" s="64" t="s">
        <v>208</v>
      </c>
      <c r="D402" s="37" t="s">
        <v>37</v>
      </c>
      <c r="E402" s="37">
        <v>1</v>
      </c>
      <c r="F402" s="39">
        <f>VLOOKUP(B402,'Preço dos Serviços'!$A$1:$C$200,2,0)</f>
        <v>16.68</v>
      </c>
      <c r="G402" s="40">
        <f t="shared" si="23"/>
        <v>16.68</v>
      </c>
      <c r="H402" s="41"/>
    </row>
    <row r="403" spans="1:8">
      <c r="A403" s="37" t="s">
        <v>692</v>
      </c>
      <c r="B403" s="37">
        <v>72554</v>
      </c>
      <c r="C403" s="64" t="s">
        <v>262</v>
      </c>
      <c r="D403" s="37" t="s">
        <v>37</v>
      </c>
      <c r="E403" s="37">
        <v>1</v>
      </c>
      <c r="F403" s="39">
        <f>VLOOKUP(B403,'Preço dos Serviços'!$A$1:$C$200,2,0)</f>
        <v>497.91</v>
      </c>
      <c r="G403" s="40">
        <f t="shared" si="23"/>
        <v>497.91</v>
      </c>
      <c r="H403" s="41"/>
    </row>
    <row r="404" spans="1:8" ht="30">
      <c r="A404" s="37" t="s">
        <v>693</v>
      </c>
      <c r="B404" s="37" t="s">
        <v>694</v>
      </c>
      <c r="C404" s="64" t="s">
        <v>695</v>
      </c>
      <c r="D404" s="37" t="s">
        <v>37</v>
      </c>
      <c r="E404" s="37">
        <v>1</v>
      </c>
      <c r="F404" s="39">
        <f>VLOOKUP(B404,'Preço dos Serviços'!$A$1:$C$200,2,0)</f>
        <v>20.34</v>
      </c>
      <c r="G404" s="40">
        <f t="shared" si="23"/>
        <v>20.34</v>
      </c>
      <c r="H404" s="41"/>
    </row>
    <row r="405" spans="1:8" ht="15.75">
      <c r="A405" s="93" t="s">
        <v>386</v>
      </c>
      <c r="B405" s="94"/>
      <c r="C405" s="94"/>
      <c r="D405" s="94"/>
      <c r="E405" s="94"/>
      <c r="F405" s="94"/>
      <c r="G405" s="95"/>
      <c r="H405" s="67">
        <f>SUM(H344:H404)</f>
        <v>112890.99</v>
      </c>
    </row>
    <row r="406" spans="1:8" ht="15.75">
      <c r="A406" s="96" t="s">
        <v>696</v>
      </c>
      <c r="B406" s="96"/>
      <c r="C406" s="96"/>
      <c r="D406" s="96"/>
      <c r="E406" s="96"/>
      <c r="F406" s="96"/>
      <c r="G406" s="96"/>
      <c r="H406" s="96"/>
    </row>
    <row r="407" spans="1:8" ht="45">
      <c r="A407" s="57" t="s">
        <v>1</v>
      </c>
      <c r="B407" s="58"/>
      <c r="C407" s="57" t="s">
        <v>2</v>
      </c>
      <c r="D407" s="57" t="s">
        <v>3</v>
      </c>
      <c r="E407" s="57" t="s">
        <v>4</v>
      </c>
      <c r="F407" s="59" t="s">
        <v>5</v>
      </c>
      <c r="G407" s="60" t="s">
        <v>6</v>
      </c>
      <c r="H407" s="57" t="s">
        <v>7</v>
      </c>
    </row>
    <row r="408" spans="1:8">
      <c r="A408" s="37">
        <v>1</v>
      </c>
      <c r="B408" s="36"/>
      <c r="C408" s="44" t="s">
        <v>697</v>
      </c>
      <c r="D408" s="37"/>
      <c r="E408" s="37"/>
      <c r="F408" s="39"/>
      <c r="G408" s="40"/>
      <c r="H408" s="52">
        <f>SUM(G409:G412)</f>
        <v>5298.8600000000006</v>
      </c>
    </row>
    <row r="409" spans="1:8" ht="30">
      <c r="A409" s="37" t="s">
        <v>9</v>
      </c>
      <c r="B409" s="37" t="s">
        <v>698</v>
      </c>
      <c r="C409" s="44" t="s">
        <v>699</v>
      </c>
      <c r="D409" s="37" t="s">
        <v>37</v>
      </c>
      <c r="E409" s="37">
        <v>1</v>
      </c>
      <c r="F409" s="39">
        <f>VLOOKUP(B409,'Preço dos Serviços'!$A$1:$C$200,2,0)</f>
        <v>969.9</v>
      </c>
      <c r="G409" s="40">
        <f>TRUNC(E409*F409,2)</f>
        <v>969.9</v>
      </c>
      <c r="H409" s="41"/>
    </row>
    <row r="410" spans="1:8">
      <c r="A410" s="37" t="s">
        <v>13</v>
      </c>
      <c r="B410" s="37">
        <v>41598</v>
      </c>
      <c r="C410" s="44" t="s">
        <v>700</v>
      </c>
      <c r="D410" s="37" t="s">
        <v>37</v>
      </c>
      <c r="E410" s="37">
        <v>1</v>
      </c>
      <c r="F410" s="39">
        <f>VLOOKUP(B410,'Preço dos Serviços'!$A$1:$C$200,2,0)</f>
        <v>1006.52</v>
      </c>
      <c r="G410" s="40">
        <f>TRUNC(E410*F410,2)</f>
        <v>1006.52</v>
      </c>
      <c r="H410" s="41"/>
    </row>
    <row r="411" spans="1:8">
      <c r="A411" s="37" t="s">
        <v>490</v>
      </c>
      <c r="B411" s="37" t="s">
        <v>701</v>
      </c>
      <c r="C411" s="44" t="s">
        <v>702</v>
      </c>
      <c r="D411" s="37" t="s">
        <v>12</v>
      </c>
      <c r="E411" s="37">
        <v>6</v>
      </c>
      <c r="F411" s="39">
        <f>VLOOKUP(B411,'Preço dos Serviços'!$A$1:$C$200,2,0)</f>
        <v>276.87</v>
      </c>
      <c r="G411" s="40">
        <f>TRUNC(E411*F411,2)</f>
        <v>1661.22</v>
      </c>
      <c r="H411" s="41"/>
    </row>
    <row r="412" spans="1:8">
      <c r="A412" s="37" t="s">
        <v>437</v>
      </c>
      <c r="B412" s="37" t="s">
        <v>701</v>
      </c>
      <c r="C412" s="44" t="s">
        <v>703</v>
      </c>
      <c r="D412" s="37" t="s">
        <v>12</v>
      </c>
      <c r="E412" s="37">
        <v>6</v>
      </c>
      <c r="F412" s="39">
        <f>VLOOKUP(B412,'Preço dos Serviços'!$A$1:$C$200,2,0)</f>
        <v>276.87</v>
      </c>
      <c r="G412" s="40">
        <f>TRUNC(E412*F412,2)</f>
        <v>1661.22</v>
      </c>
      <c r="H412" s="41"/>
    </row>
    <row r="413" spans="1:8">
      <c r="A413" s="37">
        <v>2</v>
      </c>
      <c r="B413" s="36"/>
      <c r="C413" s="44" t="s">
        <v>704</v>
      </c>
      <c r="D413" s="37"/>
      <c r="E413" s="37"/>
      <c r="F413" s="39"/>
      <c r="G413" s="40"/>
      <c r="H413" s="52">
        <f>SUM(G414:G416)</f>
        <v>25131.010000000002</v>
      </c>
    </row>
    <row r="414" spans="1:8" ht="30">
      <c r="A414" s="37" t="s">
        <v>18</v>
      </c>
      <c r="B414" s="37" t="s">
        <v>705</v>
      </c>
      <c r="C414" s="44" t="s">
        <v>706</v>
      </c>
      <c r="D414" s="37" t="s">
        <v>37</v>
      </c>
      <c r="E414" s="37">
        <v>1</v>
      </c>
      <c r="F414" s="68">
        <v>15875.78</v>
      </c>
      <c r="G414" s="40">
        <f>TRUNC(E414*F414,2)</f>
        <v>15875.78</v>
      </c>
      <c r="H414" s="41"/>
    </row>
    <row r="415" spans="1:8" ht="30">
      <c r="A415" s="37" t="s">
        <v>21</v>
      </c>
      <c r="B415" s="37" t="s">
        <v>707</v>
      </c>
      <c r="C415" s="44" t="s">
        <v>708</v>
      </c>
      <c r="D415" s="37" t="s">
        <v>37</v>
      </c>
      <c r="E415" s="37">
        <v>20</v>
      </c>
      <c r="F415" s="39">
        <f>VLOOKUP(B415,'Preço dos Serviços'!$A$1:$C$200,2,0)</f>
        <v>153.16999999999999</v>
      </c>
      <c r="G415" s="40">
        <f>TRUNC(E415*F415,2)</f>
        <v>3063.4</v>
      </c>
      <c r="H415" s="41"/>
    </row>
    <row r="416" spans="1:8">
      <c r="A416" s="37" t="s">
        <v>23</v>
      </c>
      <c r="B416" s="37">
        <v>9537</v>
      </c>
      <c r="C416" s="44" t="s">
        <v>709</v>
      </c>
      <c r="D416" s="37" t="s">
        <v>12</v>
      </c>
      <c r="E416" s="61">
        <v>4454.5600000000004</v>
      </c>
      <c r="F416" s="39">
        <f>VLOOKUP(B416,'Preço dos Serviços'!$A$1:$C$200,2,0)</f>
        <v>1.39</v>
      </c>
      <c r="G416" s="40">
        <f>TRUNC(E416*F416,2)</f>
        <v>6191.83</v>
      </c>
      <c r="H416" s="41"/>
    </row>
    <row r="417" spans="1:8" ht="15.75">
      <c r="A417" s="93" t="s">
        <v>386</v>
      </c>
      <c r="B417" s="94"/>
      <c r="C417" s="94"/>
      <c r="D417" s="94"/>
      <c r="E417" s="94"/>
      <c r="F417" s="94"/>
      <c r="G417" s="95"/>
      <c r="H417" s="55">
        <f>H413+H408</f>
        <v>30429.870000000003</v>
      </c>
    </row>
    <row r="418" spans="1:8" ht="15.75">
      <c r="A418" s="96" t="s">
        <v>710</v>
      </c>
      <c r="B418" s="96"/>
      <c r="C418" s="96"/>
      <c r="D418" s="96"/>
      <c r="E418" s="96"/>
      <c r="F418" s="96"/>
      <c r="G418" s="96"/>
      <c r="H418" s="96"/>
    </row>
    <row r="419" spans="1:8" ht="45">
      <c r="A419" s="57" t="s">
        <v>1</v>
      </c>
      <c r="B419" s="57"/>
      <c r="C419" s="57" t="s">
        <v>2</v>
      </c>
      <c r="D419" s="57" t="s">
        <v>3</v>
      </c>
      <c r="E419" s="57" t="s">
        <v>4</v>
      </c>
      <c r="F419" s="59" t="s">
        <v>5</v>
      </c>
      <c r="G419" s="60" t="s">
        <v>6</v>
      </c>
      <c r="H419" s="57" t="s">
        <v>7</v>
      </c>
    </row>
    <row r="420" spans="1:8">
      <c r="A420" s="37">
        <v>1</v>
      </c>
      <c r="B420" s="36"/>
      <c r="C420" s="36" t="s">
        <v>711</v>
      </c>
      <c r="D420" s="37"/>
      <c r="E420" s="37"/>
      <c r="F420" s="39"/>
      <c r="G420" s="40"/>
      <c r="H420" s="52">
        <f>G421</f>
        <v>73617.78</v>
      </c>
    </row>
    <row r="421" spans="1:8" ht="30">
      <c r="A421" s="37" t="s">
        <v>9</v>
      </c>
      <c r="B421" s="37" t="s">
        <v>712</v>
      </c>
      <c r="C421" s="64" t="s">
        <v>713</v>
      </c>
      <c r="D421" s="37" t="s">
        <v>714</v>
      </c>
      <c r="E421" s="37">
        <v>6</v>
      </c>
      <c r="F421" s="39">
        <f>VLOOKUP(B421,'Preço dos Serviços'!$A$1:$C$200,2,0)</f>
        <v>12269.63</v>
      </c>
      <c r="G421" s="40">
        <f>TRUNC(E421*F421,2)</f>
        <v>73617.78</v>
      </c>
      <c r="H421" s="41"/>
    </row>
    <row r="422" spans="1:8">
      <c r="A422" s="37">
        <v>2</v>
      </c>
      <c r="B422" s="36"/>
      <c r="C422" s="36" t="s">
        <v>715</v>
      </c>
      <c r="D422" s="37"/>
      <c r="E422" s="37"/>
      <c r="F422" s="39"/>
      <c r="G422" s="40"/>
      <c r="H422" s="52">
        <f>G423</f>
        <v>16738.349999999999</v>
      </c>
    </row>
    <row r="423" spans="1:8" ht="30">
      <c r="A423" s="37" t="s">
        <v>18</v>
      </c>
      <c r="B423" s="37" t="s">
        <v>716</v>
      </c>
      <c r="C423" s="44" t="s">
        <v>717</v>
      </c>
      <c r="D423" s="37" t="s">
        <v>718</v>
      </c>
      <c r="E423" s="37">
        <v>151</v>
      </c>
      <c r="F423" s="53">
        <v>110.85</v>
      </c>
      <c r="G423" s="40">
        <f>TRUNC(E423*F423,2)</f>
        <v>16738.349999999999</v>
      </c>
      <c r="H423" s="41"/>
    </row>
    <row r="424" spans="1:8" ht="15.75">
      <c r="A424" s="93" t="s">
        <v>386</v>
      </c>
      <c r="B424" s="94"/>
      <c r="C424" s="94"/>
      <c r="D424" s="94"/>
      <c r="E424" s="94"/>
      <c r="F424" s="94"/>
      <c r="G424" s="95"/>
      <c r="H424" s="55">
        <f>H422+H420</f>
        <v>90356.13</v>
      </c>
    </row>
    <row r="425" spans="1:8" hidden="1">
      <c r="H425" s="69">
        <f>H424+H417+H405+H341+H278+H239+H171</f>
        <v>1533123.21</v>
      </c>
    </row>
    <row r="426" spans="1:8" hidden="1">
      <c r="H426" s="69">
        <v>1533123.21</v>
      </c>
    </row>
    <row r="427" spans="1:8">
      <c r="H427" s="70">
        <f>H425-H426</f>
        <v>0</v>
      </c>
    </row>
    <row r="429" spans="1:8">
      <c r="A429" s="97" t="s">
        <v>762</v>
      </c>
      <c r="B429" s="97"/>
      <c r="C429" s="97"/>
      <c r="D429" s="97"/>
      <c r="E429" s="97"/>
      <c r="F429" s="97"/>
      <c r="G429" s="97"/>
      <c r="H429" s="97"/>
    </row>
  </sheetData>
  <mergeCells count="17">
    <mergeCell ref="A278:G278"/>
    <mergeCell ref="A279:H279"/>
    <mergeCell ref="A342:H342"/>
    <mergeCell ref="A406:H406"/>
    <mergeCell ref="A429:H429"/>
    <mergeCell ref="A424:G424"/>
    <mergeCell ref="A417:G417"/>
    <mergeCell ref="A405:G405"/>
    <mergeCell ref="A341:G341"/>
    <mergeCell ref="A418:H418"/>
    <mergeCell ref="B7:H7"/>
    <mergeCell ref="A8:H8"/>
    <mergeCell ref="A240:H240"/>
    <mergeCell ref="A172:H172"/>
    <mergeCell ref="A9:H9"/>
    <mergeCell ref="A171:G171"/>
    <mergeCell ref="A239:G239"/>
  </mergeCells>
  <pageMargins left="0.70866141732283472" right="0.70866141732283472" top="0.74803149606299213" bottom="0.74803149606299213" header="0.51181102362204722" footer="0.51181102362204722"/>
  <pageSetup scale="53" firstPageNumber="0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00"/>
  <sheetViews>
    <sheetView zoomScale="130" zoomScaleNormal="130" workbookViewId="0">
      <selection activeCell="D15" sqref="D15"/>
    </sheetView>
  </sheetViews>
  <sheetFormatPr defaultRowHeight="12.75"/>
  <cols>
    <col min="1" max="2" width="16.6640625" style="3" customWidth="1"/>
    <col min="3" max="3" width="11.33203125" style="3" bestFit="1" customWidth="1"/>
    <col min="4" max="1026" width="8.6640625" customWidth="1"/>
  </cols>
  <sheetData>
    <row r="1" spans="1:3">
      <c r="A1" s="4">
        <v>41598</v>
      </c>
      <c r="B1" s="6">
        <f>TRUNC(C1,2)</f>
        <v>1006.52</v>
      </c>
      <c r="C1" s="9">
        <v>1006.5205830002897</v>
      </c>
    </row>
    <row r="2" spans="1:3">
      <c r="A2" s="4">
        <v>5651</v>
      </c>
      <c r="B2" s="6">
        <f t="shared" ref="B2:B65" si="0">TRUNC(C2,2)</f>
        <v>20.68</v>
      </c>
      <c r="C2" s="9">
        <v>20.682912452234703</v>
      </c>
    </row>
    <row r="3" spans="1:3">
      <c r="A3" s="4">
        <v>6082</v>
      </c>
      <c r="B3" s="6">
        <f t="shared" si="0"/>
        <v>8.74</v>
      </c>
      <c r="C3" s="9">
        <v>8.7497675621956326</v>
      </c>
    </row>
    <row r="4" spans="1:3">
      <c r="A4" s="4">
        <v>68069</v>
      </c>
      <c r="B4" s="6">
        <f t="shared" si="0"/>
        <v>38.909999999999997</v>
      </c>
      <c r="C4" s="9">
        <v>38.91956071420185</v>
      </c>
    </row>
    <row r="5" spans="1:3">
      <c r="A5" s="4">
        <v>68070</v>
      </c>
      <c r="B5" s="6">
        <f t="shared" si="0"/>
        <v>37.61</v>
      </c>
      <c r="C5" s="9">
        <v>37.613992785504614</v>
      </c>
    </row>
    <row r="6" spans="1:3">
      <c r="A6" s="4">
        <v>72117</v>
      </c>
      <c r="B6" s="6">
        <f t="shared" si="0"/>
        <v>96.64</v>
      </c>
      <c r="C6" s="9">
        <v>96.648079854820509</v>
      </c>
    </row>
    <row r="7" spans="1:3">
      <c r="A7" s="4">
        <v>72122</v>
      </c>
      <c r="B7" s="6">
        <f t="shared" si="0"/>
        <v>82.79</v>
      </c>
      <c r="C7" s="9">
        <v>82.792087054820513</v>
      </c>
    </row>
    <row r="8" spans="1:3">
      <c r="A8" s="4">
        <v>72200</v>
      </c>
      <c r="B8" s="6">
        <f t="shared" si="0"/>
        <v>62.82</v>
      </c>
      <c r="C8" s="9">
        <v>62.828131360911414</v>
      </c>
    </row>
    <row r="9" spans="1:3">
      <c r="A9" s="4">
        <v>72252</v>
      </c>
      <c r="B9" s="6">
        <f t="shared" si="0"/>
        <v>13.07</v>
      </c>
      <c r="C9" s="9">
        <v>13.071742558535782</v>
      </c>
    </row>
    <row r="10" spans="1:3">
      <c r="A10" s="4">
        <v>72253</v>
      </c>
      <c r="B10" s="6">
        <f t="shared" si="0"/>
        <v>17.48</v>
      </c>
      <c r="C10" s="9">
        <v>17.485865189955966</v>
      </c>
    </row>
    <row r="11" spans="1:3">
      <c r="A11" s="4">
        <v>72254</v>
      </c>
      <c r="B11" s="6">
        <f t="shared" si="0"/>
        <v>24.76</v>
      </c>
      <c r="C11" s="9">
        <v>24.762232578506428</v>
      </c>
    </row>
    <row r="12" spans="1:3">
      <c r="A12" s="4">
        <v>72261</v>
      </c>
      <c r="B12" s="6">
        <f t="shared" si="0"/>
        <v>9.2100000000000009</v>
      </c>
      <c r="C12" s="9">
        <v>9.214232785651383</v>
      </c>
    </row>
    <row r="13" spans="1:3">
      <c r="A13" s="4">
        <v>72264</v>
      </c>
      <c r="B13" s="6">
        <f t="shared" si="0"/>
        <v>12.48</v>
      </c>
      <c r="C13" s="9">
        <v>12.481211714201844</v>
      </c>
    </row>
    <row r="14" spans="1:3">
      <c r="A14" s="4">
        <v>72265</v>
      </c>
      <c r="B14" s="6">
        <f t="shared" si="0"/>
        <v>15.06</v>
      </c>
      <c r="C14" s="9">
        <v>15.060264714201844</v>
      </c>
    </row>
    <row r="15" spans="1:3">
      <c r="A15" s="4">
        <v>72266</v>
      </c>
      <c r="B15" s="6">
        <f t="shared" si="0"/>
        <v>20.22</v>
      </c>
      <c r="C15" s="9">
        <v>20.221808642752308</v>
      </c>
    </row>
    <row r="16" spans="1:3">
      <c r="A16" s="4">
        <v>72268</v>
      </c>
      <c r="B16" s="6">
        <f t="shared" si="0"/>
        <v>21.23</v>
      </c>
      <c r="C16" s="9">
        <v>21.236317642752304</v>
      </c>
    </row>
    <row r="17" spans="1:3">
      <c r="A17" s="4">
        <v>72269</v>
      </c>
      <c r="B17" s="6">
        <f t="shared" si="0"/>
        <v>24.38</v>
      </c>
      <c r="C17" s="9">
        <v>24.389851642752308</v>
      </c>
    </row>
    <row r="18" spans="1:3">
      <c r="A18" s="4">
        <v>72284</v>
      </c>
      <c r="B18" s="6">
        <f t="shared" si="0"/>
        <v>822.32</v>
      </c>
      <c r="C18" s="9">
        <v>822.32519089739219</v>
      </c>
    </row>
    <row r="19" spans="1:3">
      <c r="A19" s="4">
        <v>72290</v>
      </c>
      <c r="B19" s="6">
        <f t="shared" si="0"/>
        <v>274.39999999999998</v>
      </c>
      <c r="C19" s="9">
        <v>274.40395111215719</v>
      </c>
    </row>
    <row r="20" spans="1:3">
      <c r="A20" s="4">
        <v>72295</v>
      </c>
      <c r="B20" s="6">
        <f t="shared" si="0"/>
        <v>7.13</v>
      </c>
      <c r="C20" s="9">
        <v>7.1386163521782837</v>
      </c>
    </row>
    <row r="21" spans="1:3">
      <c r="A21" s="4">
        <v>72554</v>
      </c>
      <c r="B21" s="6">
        <f t="shared" si="0"/>
        <v>497.91</v>
      </c>
      <c r="C21" s="9">
        <v>497.91539834230429</v>
      </c>
    </row>
    <row r="22" spans="1:3">
      <c r="A22" s="4">
        <v>72947</v>
      </c>
      <c r="B22" s="6">
        <f t="shared" si="0"/>
        <v>22.11</v>
      </c>
      <c r="C22" s="9">
        <v>22.111085571918938</v>
      </c>
    </row>
    <row r="23" spans="1:3">
      <c r="A23" s="4" t="s">
        <v>264</v>
      </c>
      <c r="B23" s="6">
        <f t="shared" si="0"/>
        <v>153.25</v>
      </c>
      <c r="C23" s="9">
        <v>153.25195391511753</v>
      </c>
    </row>
    <row r="24" spans="1:3">
      <c r="A24" s="4" t="s">
        <v>633</v>
      </c>
      <c r="B24" s="6">
        <f t="shared" si="0"/>
        <v>206.43</v>
      </c>
      <c r="C24" s="9">
        <v>206.43757363278914</v>
      </c>
    </row>
    <row r="25" spans="1:3">
      <c r="A25" s="4" t="s">
        <v>636</v>
      </c>
      <c r="B25" s="6">
        <f t="shared" si="0"/>
        <v>266.67</v>
      </c>
      <c r="C25" s="9">
        <v>266.67584426557823</v>
      </c>
    </row>
    <row r="26" spans="1:3">
      <c r="A26" s="4" t="s">
        <v>641</v>
      </c>
      <c r="B26" s="6">
        <f t="shared" si="0"/>
        <v>19.43</v>
      </c>
      <c r="C26" s="9">
        <v>19.432790726557826</v>
      </c>
    </row>
    <row r="27" spans="1:3">
      <c r="A27" s="4" t="s">
        <v>619</v>
      </c>
      <c r="B27" s="6">
        <f t="shared" si="0"/>
        <v>957.23</v>
      </c>
      <c r="C27" s="9">
        <v>957.23721150653114</v>
      </c>
    </row>
    <row r="28" spans="1:3">
      <c r="A28" s="4" t="s">
        <v>556</v>
      </c>
      <c r="B28" s="6">
        <f t="shared" si="0"/>
        <v>374.25</v>
      </c>
      <c r="C28" s="9">
        <v>374.25441967434801</v>
      </c>
    </row>
    <row r="29" spans="1:3">
      <c r="A29" s="4" t="s">
        <v>656</v>
      </c>
      <c r="B29" s="6">
        <f t="shared" si="0"/>
        <v>29349.03</v>
      </c>
      <c r="C29" s="9">
        <v>29349.033071347549</v>
      </c>
    </row>
    <row r="30" spans="1:3">
      <c r="A30" s="4" t="s">
        <v>134</v>
      </c>
      <c r="B30" s="6">
        <f t="shared" si="0"/>
        <v>27.5</v>
      </c>
      <c r="C30" s="9">
        <v>27.504259235327908</v>
      </c>
    </row>
    <row r="31" spans="1:3">
      <c r="A31" s="4" t="s">
        <v>123</v>
      </c>
      <c r="B31" s="6">
        <f t="shared" si="0"/>
        <v>13.18</v>
      </c>
      <c r="C31" s="9">
        <v>13.185675229230538</v>
      </c>
    </row>
    <row r="32" spans="1:3">
      <c r="A32" s="4" t="s">
        <v>62</v>
      </c>
      <c r="B32" s="6">
        <f t="shared" si="0"/>
        <v>201.15</v>
      </c>
      <c r="C32" s="9">
        <v>201.15373437602139</v>
      </c>
    </row>
    <row r="33" spans="1:3">
      <c r="A33" s="4" t="s">
        <v>55</v>
      </c>
      <c r="B33" s="6">
        <f t="shared" si="0"/>
        <v>416.6</v>
      </c>
      <c r="C33" s="9">
        <v>416.60030705565651</v>
      </c>
    </row>
    <row r="34" spans="1:3">
      <c r="A34" s="4" t="s">
        <v>581</v>
      </c>
      <c r="B34" s="6">
        <f t="shared" si="0"/>
        <v>47.72</v>
      </c>
      <c r="C34" s="9">
        <v>47.729364587870748</v>
      </c>
    </row>
    <row r="35" spans="1:3">
      <c r="A35" s="4" t="s">
        <v>237</v>
      </c>
      <c r="B35" s="6">
        <f t="shared" si="0"/>
        <v>62.69</v>
      </c>
      <c r="C35" s="9">
        <v>62.695093632789117</v>
      </c>
    </row>
    <row r="36" spans="1:3">
      <c r="A36" s="4" t="s">
        <v>143</v>
      </c>
      <c r="B36" s="6">
        <f t="shared" si="0"/>
        <v>26.61</v>
      </c>
      <c r="C36" s="9">
        <v>26.614705055663961</v>
      </c>
    </row>
    <row r="37" spans="1:3">
      <c r="A37" s="4" t="s">
        <v>509</v>
      </c>
      <c r="B37" s="6">
        <f t="shared" si="0"/>
        <v>99.96</v>
      </c>
      <c r="C37" s="9">
        <v>99.966614949002491</v>
      </c>
    </row>
    <row r="38" spans="1:3">
      <c r="A38" s="4" t="s">
        <v>324</v>
      </c>
      <c r="B38" s="6">
        <f t="shared" si="0"/>
        <v>35.979999999999997</v>
      </c>
      <c r="C38" s="9">
        <v>35.984674769264316</v>
      </c>
    </row>
    <row r="39" spans="1:3">
      <c r="A39" s="4" t="s">
        <v>522</v>
      </c>
      <c r="B39" s="6">
        <f t="shared" si="0"/>
        <v>6.05</v>
      </c>
      <c r="C39" s="9">
        <v>6.0539336747412884</v>
      </c>
    </row>
    <row r="40" spans="1:3">
      <c r="A40" s="4" t="s">
        <v>552</v>
      </c>
      <c r="B40" s="6">
        <f t="shared" si="0"/>
        <v>132.32</v>
      </c>
      <c r="C40" s="9">
        <v>132.32026215327389</v>
      </c>
    </row>
    <row r="41" spans="1:3">
      <c r="A41" s="4" t="s">
        <v>535</v>
      </c>
      <c r="B41" s="6">
        <f t="shared" si="0"/>
        <v>65.459999999999994</v>
      </c>
      <c r="C41" s="9">
        <v>65.465137983626335</v>
      </c>
    </row>
    <row r="42" spans="1:3">
      <c r="A42" s="4" t="s">
        <v>70</v>
      </c>
      <c r="B42" s="6">
        <f t="shared" si="0"/>
        <v>26.37</v>
      </c>
      <c r="C42" s="9">
        <v>26.379481045621926</v>
      </c>
    </row>
    <row r="43" spans="1:3">
      <c r="A43" s="4" t="s">
        <v>120</v>
      </c>
      <c r="B43" s="6">
        <f t="shared" si="0"/>
        <v>6.43</v>
      </c>
      <c r="C43" s="9">
        <v>6.4383510203495247</v>
      </c>
    </row>
    <row r="44" spans="1:3">
      <c r="A44" s="4" t="s">
        <v>405</v>
      </c>
      <c r="B44" s="6">
        <f t="shared" si="0"/>
        <v>6.54</v>
      </c>
      <c r="C44" s="9">
        <v>6.5408177407551955</v>
      </c>
    </row>
    <row r="45" spans="1:3">
      <c r="A45" s="4" t="s">
        <v>329</v>
      </c>
      <c r="B45" s="6">
        <f t="shared" si="0"/>
        <v>12.36</v>
      </c>
      <c r="C45" s="9">
        <v>12.361020454527608</v>
      </c>
    </row>
    <row r="46" spans="1:3">
      <c r="A46" s="4" t="s">
        <v>86</v>
      </c>
      <c r="B46" s="6">
        <f t="shared" si="0"/>
        <v>347.95</v>
      </c>
      <c r="C46" s="9">
        <v>347.95598324959593</v>
      </c>
    </row>
    <row r="47" spans="1:3">
      <c r="A47" s="4" t="s">
        <v>457</v>
      </c>
      <c r="B47" s="6">
        <f t="shared" si="0"/>
        <v>433.68</v>
      </c>
      <c r="C47" s="9">
        <v>433.68579171420197</v>
      </c>
    </row>
    <row r="48" spans="1:3">
      <c r="A48" s="4" t="s">
        <v>207</v>
      </c>
      <c r="B48" s="6">
        <f t="shared" si="0"/>
        <v>16.68</v>
      </c>
      <c r="C48" s="9">
        <v>16.683574227265801</v>
      </c>
    </row>
    <row r="49" spans="1:3">
      <c r="A49" s="4" t="s">
        <v>210</v>
      </c>
      <c r="B49" s="6">
        <f t="shared" si="0"/>
        <v>50.38</v>
      </c>
      <c r="C49" s="9">
        <v>50.389554792135172</v>
      </c>
    </row>
    <row r="50" spans="1:3">
      <c r="A50" s="4" t="s">
        <v>213</v>
      </c>
      <c r="B50" s="6">
        <f t="shared" si="0"/>
        <v>69.62</v>
      </c>
      <c r="C50" s="9">
        <v>69.62373671420184</v>
      </c>
    </row>
    <row r="51" spans="1:3">
      <c r="A51" s="4" t="s">
        <v>216</v>
      </c>
      <c r="B51" s="6">
        <f t="shared" si="0"/>
        <v>94.37</v>
      </c>
      <c r="C51" s="9">
        <v>94.375311714201828</v>
      </c>
    </row>
    <row r="52" spans="1:3">
      <c r="A52" s="4" t="s">
        <v>459</v>
      </c>
      <c r="B52" s="6">
        <f t="shared" si="0"/>
        <v>720.13</v>
      </c>
      <c r="C52" s="9">
        <v>720.13179671420198</v>
      </c>
    </row>
    <row r="53" spans="1:3">
      <c r="A53" s="4" t="s">
        <v>571</v>
      </c>
      <c r="B53" s="6">
        <f t="shared" si="0"/>
        <v>210.46</v>
      </c>
      <c r="C53" s="9">
        <v>210.46096785651383</v>
      </c>
    </row>
    <row r="54" spans="1:3">
      <c r="A54" s="4" t="s">
        <v>152</v>
      </c>
      <c r="B54" s="6">
        <f t="shared" si="0"/>
        <v>58.25</v>
      </c>
      <c r="C54" s="9">
        <v>58.257524322437774</v>
      </c>
    </row>
    <row r="55" spans="1:3">
      <c r="A55" s="4" t="s">
        <v>559</v>
      </c>
      <c r="B55" s="6">
        <f t="shared" si="0"/>
        <v>148.76</v>
      </c>
      <c r="C55" s="9">
        <v>148.76569005467917</v>
      </c>
    </row>
    <row r="56" spans="1:3">
      <c r="A56" s="4" t="s">
        <v>701</v>
      </c>
      <c r="B56" s="6">
        <f t="shared" si="0"/>
        <v>276.87</v>
      </c>
      <c r="C56" s="9">
        <v>276.87456060294687</v>
      </c>
    </row>
    <row r="57" spans="1:3">
      <c r="A57" s="4" t="s">
        <v>171</v>
      </c>
      <c r="B57" s="6">
        <f t="shared" si="0"/>
        <v>359.8</v>
      </c>
      <c r="C57" s="9">
        <v>359.80106600948943</v>
      </c>
    </row>
    <row r="58" spans="1:3">
      <c r="A58" s="4" t="s">
        <v>507</v>
      </c>
      <c r="B58" s="6">
        <f t="shared" si="0"/>
        <v>8.19</v>
      </c>
      <c r="C58" s="9">
        <v>8.1936279399603933</v>
      </c>
    </row>
    <row r="59" spans="1:3">
      <c r="A59" s="4">
        <v>83449</v>
      </c>
      <c r="B59" s="6">
        <f t="shared" si="0"/>
        <v>237.67</v>
      </c>
      <c r="C59" s="9">
        <v>237.67399873886555</v>
      </c>
    </row>
    <row r="60" spans="1:3">
      <c r="A60" s="4">
        <v>83534</v>
      </c>
      <c r="B60" s="6">
        <f t="shared" si="0"/>
        <v>363.08</v>
      </c>
      <c r="C60" s="9">
        <v>363.08832751201874</v>
      </c>
    </row>
    <row r="61" spans="1:3">
      <c r="A61" s="4">
        <v>83638</v>
      </c>
      <c r="B61" s="6">
        <f t="shared" si="0"/>
        <v>302.3</v>
      </c>
      <c r="C61" s="9">
        <v>302.30230014201845</v>
      </c>
    </row>
    <row r="62" spans="1:3">
      <c r="A62" s="4">
        <v>84952</v>
      </c>
      <c r="B62" s="6">
        <f t="shared" si="0"/>
        <v>24.4</v>
      </c>
      <c r="C62" s="9">
        <v>24.400728415275847</v>
      </c>
    </row>
    <row r="63" spans="1:3">
      <c r="A63" s="4">
        <v>86882</v>
      </c>
      <c r="B63" s="6">
        <f t="shared" si="0"/>
        <v>11.31</v>
      </c>
      <c r="C63" s="9">
        <v>11.316964441219927</v>
      </c>
    </row>
    <row r="64" spans="1:3">
      <c r="A64" s="4">
        <v>86906</v>
      </c>
      <c r="B64" s="6">
        <f t="shared" si="0"/>
        <v>36.19</v>
      </c>
      <c r="C64" s="9">
        <v>36.197565122002644</v>
      </c>
    </row>
    <row r="65" spans="1:3">
      <c r="A65" s="4">
        <v>86912</v>
      </c>
      <c r="B65" s="6">
        <f t="shared" si="0"/>
        <v>30.52</v>
      </c>
      <c r="C65" s="9">
        <v>30.524519527970725</v>
      </c>
    </row>
    <row r="66" spans="1:3">
      <c r="A66" s="4">
        <v>86914</v>
      </c>
      <c r="B66" s="6">
        <f t="shared" ref="B66:B129" si="1">TRUNC(C66,2)</f>
        <v>27.52</v>
      </c>
      <c r="C66" s="9">
        <v>27.525946795163399</v>
      </c>
    </row>
    <row r="67" spans="1:3">
      <c r="A67" s="4">
        <v>87448</v>
      </c>
      <c r="B67" s="6">
        <f t="shared" si="1"/>
        <v>36.659999999999997</v>
      </c>
      <c r="C67" s="9">
        <v>36.661586849003044</v>
      </c>
    </row>
    <row r="68" spans="1:3">
      <c r="A68" s="4">
        <v>87620</v>
      </c>
      <c r="B68" s="6">
        <f t="shared" si="1"/>
        <v>19.440000000000001</v>
      </c>
      <c r="C68" s="9">
        <v>19.445347638475873</v>
      </c>
    </row>
    <row r="69" spans="1:3">
      <c r="A69" s="4">
        <v>87894</v>
      </c>
      <c r="B69" s="6">
        <f t="shared" si="1"/>
        <v>3.19</v>
      </c>
      <c r="C69" s="9">
        <v>3.1957597496756729</v>
      </c>
    </row>
    <row r="70" spans="1:3">
      <c r="A70" s="4">
        <v>88411</v>
      </c>
      <c r="B70" s="6">
        <f t="shared" si="1"/>
        <v>1.1599999999999999</v>
      </c>
      <c r="C70" s="9">
        <v>1.1688706241070044</v>
      </c>
    </row>
    <row r="71" spans="1:3">
      <c r="A71" s="4">
        <v>88489</v>
      </c>
      <c r="B71" s="6">
        <f t="shared" si="1"/>
        <v>7.86</v>
      </c>
      <c r="C71" s="9">
        <v>7.8692655081113267</v>
      </c>
    </row>
    <row r="72" spans="1:3">
      <c r="A72" s="4">
        <v>88495</v>
      </c>
      <c r="B72" s="6">
        <f t="shared" si="1"/>
        <v>4.4400000000000004</v>
      </c>
      <c r="C72" s="9">
        <v>4.4444472264404711</v>
      </c>
    </row>
    <row r="73" spans="1:3">
      <c r="A73" s="4">
        <v>88549</v>
      </c>
      <c r="B73" s="6">
        <f t="shared" si="1"/>
        <v>70.77</v>
      </c>
      <c r="C73" s="9">
        <v>70.77067380188798</v>
      </c>
    </row>
    <row r="74" spans="1:3">
      <c r="A74" s="4">
        <v>88571</v>
      </c>
      <c r="B74" s="6">
        <f t="shared" si="1"/>
        <v>34.81</v>
      </c>
      <c r="C74" s="9">
        <v>34.812096759607705</v>
      </c>
    </row>
    <row r="75" spans="1:3">
      <c r="A75" s="4">
        <v>88649</v>
      </c>
      <c r="B75" s="6">
        <f t="shared" si="1"/>
        <v>4.1100000000000003</v>
      </c>
      <c r="C75" s="9">
        <v>4.1183709325095261</v>
      </c>
    </row>
    <row r="76" spans="1:3">
      <c r="A76" s="4">
        <v>89171</v>
      </c>
      <c r="B76" s="6">
        <f t="shared" si="1"/>
        <v>25.61</v>
      </c>
      <c r="C76" s="9">
        <v>25.619213345180231</v>
      </c>
    </row>
    <row r="77" spans="1:3">
      <c r="A77" s="4">
        <v>89173</v>
      </c>
      <c r="B77" s="6">
        <f t="shared" si="1"/>
        <v>24.6</v>
      </c>
      <c r="C77" s="9">
        <v>24.602562617774073</v>
      </c>
    </row>
    <row r="78" spans="1:3">
      <c r="A78" s="4">
        <v>89714</v>
      </c>
      <c r="B78" s="6">
        <f t="shared" si="1"/>
        <v>24.49</v>
      </c>
      <c r="C78" s="9">
        <v>24.498656763619397</v>
      </c>
    </row>
    <row r="79" spans="1:3">
      <c r="A79" s="4">
        <v>89854</v>
      </c>
      <c r="B79" s="6">
        <f t="shared" si="1"/>
        <v>31.86</v>
      </c>
      <c r="C79" s="9">
        <v>31.867360751341089</v>
      </c>
    </row>
    <row r="80" spans="1:3">
      <c r="A80" s="4">
        <v>89862</v>
      </c>
      <c r="B80" s="6">
        <f t="shared" si="1"/>
        <v>52.22</v>
      </c>
      <c r="C80" s="9">
        <v>52.22461896845477</v>
      </c>
    </row>
    <row r="81" spans="1:3">
      <c r="A81" s="4">
        <v>89984</v>
      </c>
      <c r="B81" s="6">
        <f t="shared" si="1"/>
        <v>52.61</v>
      </c>
      <c r="C81" s="9">
        <v>52.616157920991746</v>
      </c>
    </row>
    <row r="82" spans="1:3">
      <c r="A82" s="4">
        <v>89987</v>
      </c>
      <c r="B82" s="6">
        <f t="shared" si="1"/>
        <v>57.15</v>
      </c>
      <c r="C82" s="9">
        <v>57.150890920991742</v>
      </c>
    </row>
    <row r="83" spans="1:3">
      <c r="A83" s="4">
        <v>90695</v>
      </c>
      <c r="B83" s="6">
        <f t="shared" si="1"/>
        <v>27.04</v>
      </c>
      <c r="C83" s="9">
        <v>27.048722807676512</v>
      </c>
    </row>
    <row r="84" spans="1:3">
      <c r="A84" s="4">
        <v>90820</v>
      </c>
      <c r="B84" s="6">
        <f t="shared" si="1"/>
        <v>274.87</v>
      </c>
      <c r="C84" s="9">
        <v>274.8765489042342</v>
      </c>
    </row>
    <row r="85" spans="1:3">
      <c r="A85" s="4">
        <v>90822</v>
      </c>
      <c r="B85" s="6">
        <f t="shared" si="1"/>
        <v>294.94</v>
      </c>
      <c r="C85" s="9">
        <v>294.94166230588024</v>
      </c>
    </row>
    <row r="86" spans="1:3">
      <c r="A86" s="4">
        <v>90830</v>
      </c>
      <c r="B86" s="6">
        <f t="shared" si="1"/>
        <v>60.13</v>
      </c>
      <c r="C86" s="9">
        <v>60.134094790228659</v>
      </c>
    </row>
    <row r="87" spans="1:3">
      <c r="A87" s="4">
        <v>90850</v>
      </c>
      <c r="B87" s="6">
        <f t="shared" si="1"/>
        <v>480.6</v>
      </c>
      <c r="C87" s="9">
        <v>480.60279160892236</v>
      </c>
    </row>
    <row r="88" spans="1:3">
      <c r="A88" s="4">
        <v>90880</v>
      </c>
      <c r="B88" s="6">
        <f t="shared" si="1"/>
        <v>48.64</v>
      </c>
      <c r="C88" s="9">
        <v>48.643892259082989</v>
      </c>
    </row>
    <row r="89" spans="1:3">
      <c r="A89" s="4">
        <v>91871</v>
      </c>
      <c r="B89" s="6">
        <f t="shared" si="1"/>
        <v>6.14</v>
      </c>
      <c r="C89" s="9">
        <v>6.1455918315357838</v>
      </c>
    </row>
    <row r="90" spans="1:3">
      <c r="A90" s="4">
        <v>91884</v>
      </c>
      <c r="B90" s="6">
        <f t="shared" si="1"/>
        <v>4.41</v>
      </c>
      <c r="C90" s="9">
        <v>4.4147915163504319</v>
      </c>
    </row>
    <row r="91" spans="1:3">
      <c r="A91" s="4">
        <v>91914</v>
      </c>
      <c r="B91" s="6">
        <f t="shared" si="1"/>
        <v>7.26</v>
      </c>
      <c r="C91" s="9">
        <v>7.2630562591908001</v>
      </c>
    </row>
    <row r="92" spans="1:3">
      <c r="A92" s="4">
        <v>91926</v>
      </c>
      <c r="B92" s="6">
        <f t="shared" si="1"/>
        <v>2.2200000000000002</v>
      </c>
      <c r="C92" s="9">
        <v>2.2298098675651383</v>
      </c>
    </row>
    <row r="93" spans="1:3">
      <c r="A93" s="4">
        <v>91928</v>
      </c>
      <c r="B93" s="6">
        <f t="shared" si="1"/>
        <v>3.18</v>
      </c>
      <c r="C93" s="9">
        <v>3.1847699604201845</v>
      </c>
    </row>
    <row r="94" spans="1:3">
      <c r="A94" s="4">
        <v>91934</v>
      </c>
      <c r="B94" s="6">
        <f t="shared" si="1"/>
        <v>12.12</v>
      </c>
      <c r="C94" s="9">
        <v>12.121505931139355</v>
      </c>
    </row>
    <row r="95" spans="1:3">
      <c r="A95" s="4">
        <v>91940</v>
      </c>
      <c r="B95" s="6">
        <f t="shared" si="1"/>
        <v>7.52</v>
      </c>
      <c r="C95" s="9">
        <v>7.5203681457371747</v>
      </c>
    </row>
    <row r="96" spans="1:3">
      <c r="A96" s="4">
        <v>91953</v>
      </c>
      <c r="B96" s="6">
        <f t="shared" si="1"/>
        <v>12.93</v>
      </c>
      <c r="C96" s="9">
        <v>12.932450376201039</v>
      </c>
    </row>
    <row r="97" spans="1:3">
      <c r="A97" s="4">
        <v>91996</v>
      </c>
      <c r="B97" s="6">
        <f t="shared" si="1"/>
        <v>15.34</v>
      </c>
      <c r="C97" s="9">
        <v>15.347879573889346</v>
      </c>
    </row>
    <row r="98" spans="1:3">
      <c r="A98" s="4">
        <v>92368</v>
      </c>
      <c r="B98" s="6">
        <f t="shared" si="1"/>
        <v>56.83</v>
      </c>
      <c r="C98" s="9">
        <v>56.834381082654566</v>
      </c>
    </row>
    <row r="99" spans="1:3">
      <c r="A99" s="4">
        <v>92394</v>
      </c>
      <c r="B99" s="6">
        <f t="shared" si="1"/>
        <v>46.23</v>
      </c>
      <c r="C99" s="9">
        <v>46.233151046725851</v>
      </c>
    </row>
    <row r="100" spans="1:3">
      <c r="A100" s="4">
        <v>92468</v>
      </c>
      <c r="B100" s="6">
        <f t="shared" si="1"/>
        <v>41.85</v>
      </c>
      <c r="C100" s="9">
        <v>41.855476954734733</v>
      </c>
    </row>
    <row r="101" spans="1:3">
      <c r="A101" s="4">
        <v>92688</v>
      </c>
      <c r="B101" s="6">
        <f t="shared" si="1"/>
        <v>15.66</v>
      </c>
      <c r="C101" s="9">
        <v>15.66938787521555</v>
      </c>
    </row>
    <row r="102" spans="1:3">
      <c r="A102" s="4">
        <v>92760</v>
      </c>
      <c r="B102" s="6">
        <f t="shared" si="1"/>
        <v>7.58</v>
      </c>
      <c r="C102" s="9">
        <v>7.5812057527576604</v>
      </c>
    </row>
    <row r="103" spans="1:3">
      <c r="A103" s="4">
        <v>92761</v>
      </c>
      <c r="B103" s="6">
        <f t="shared" si="1"/>
        <v>7.63</v>
      </c>
      <c r="C103" s="9">
        <v>7.6341100534929325</v>
      </c>
    </row>
    <row r="104" spans="1:3">
      <c r="A104" s="4">
        <v>92762</v>
      </c>
      <c r="B104" s="6">
        <f t="shared" si="1"/>
        <v>6.27</v>
      </c>
      <c r="C104" s="9">
        <v>6.2793047770587442</v>
      </c>
    </row>
    <row r="105" spans="1:3">
      <c r="A105" s="4">
        <v>92873</v>
      </c>
      <c r="B105" s="6">
        <f t="shared" si="1"/>
        <v>91.74</v>
      </c>
      <c r="C105" s="9">
        <v>91.742696807184586</v>
      </c>
    </row>
    <row r="106" spans="1:3">
      <c r="A106" s="4">
        <v>92916</v>
      </c>
      <c r="B106" s="6">
        <f t="shared" si="1"/>
        <v>8.0399999999999991</v>
      </c>
      <c r="C106" s="9">
        <v>8.0481991495582097</v>
      </c>
    </row>
    <row r="107" spans="1:3">
      <c r="A107" s="4">
        <v>92919</v>
      </c>
      <c r="B107" s="6">
        <f t="shared" si="1"/>
        <v>6.54</v>
      </c>
      <c r="C107" s="9">
        <v>6.5400566550827115</v>
      </c>
    </row>
    <row r="108" spans="1:3">
      <c r="A108" s="4">
        <v>92921</v>
      </c>
      <c r="B108" s="6">
        <f t="shared" si="1"/>
        <v>5.6</v>
      </c>
      <c r="C108" s="9">
        <v>5.6065541597436974</v>
      </c>
    </row>
    <row r="109" spans="1:3">
      <c r="A109" s="4">
        <v>92979</v>
      </c>
      <c r="B109" s="6">
        <f t="shared" si="1"/>
        <v>4.09</v>
      </c>
      <c r="C109" s="9">
        <v>4.0928878015247392</v>
      </c>
    </row>
    <row r="110" spans="1:3">
      <c r="A110" s="4">
        <v>92984</v>
      </c>
      <c r="B110" s="6">
        <f t="shared" si="1"/>
        <v>10.65</v>
      </c>
      <c r="C110" s="9">
        <v>10.657392788921168</v>
      </c>
    </row>
    <row r="111" spans="1:3">
      <c r="A111" s="4">
        <v>92990</v>
      </c>
      <c r="B111" s="6">
        <f t="shared" si="1"/>
        <v>27.43</v>
      </c>
      <c r="C111" s="9">
        <v>27.433830963284308</v>
      </c>
    </row>
    <row r="112" spans="1:3">
      <c r="A112" s="4">
        <v>92992</v>
      </c>
      <c r="B112" s="6">
        <f t="shared" si="1"/>
        <v>36.17</v>
      </c>
      <c r="C112" s="9">
        <v>36.170521993842328</v>
      </c>
    </row>
    <row r="113" spans="1:3">
      <c r="A113" s="4">
        <v>92994</v>
      </c>
      <c r="B113" s="6">
        <f t="shared" si="1"/>
        <v>46.74</v>
      </c>
      <c r="C113" s="9">
        <v>46.741308354098933</v>
      </c>
    </row>
    <row r="114" spans="1:3">
      <c r="A114" s="4">
        <v>92998</v>
      </c>
      <c r="B114" s="6">
        <f t="shared" si="1"/>
        <v>70.56</v>
      </c>
      <c r="C114" s="9">
        <v>70.56294236122919</v>
      </c>
    </row>
    <row r="115" spans="1:3">
      <c r="A115" s="4">
        <v>93000</v>
      </c>
      <c r="B115" s="6">
        <f t="shared" si="1"/>
        <v>92.55</v>
      </c>
      <c r="C115" s="9">
        <v>92.554423096691821</v>
      </c>
    </row>
    <row r="116" spans="1:3">
      <c r="A116" s="4">
        <v>93012</v>
      </c>
      <c r="B116" s="6">
        <f t="shared" si="1"/>
        <v>31.45</v>
      </c>
      <c r="C116" s="9">
        <v>31.458079873416558</v>
      </c>
    </row>
    <row r="117" spans="1:3">
      <c r="A117" s="4">
        <v>93017</v>
      </c>
      <c r="B117" s="6">
        <f t="shared" si="1"/>
        <v>27.7</v>
      </c>
      <c r="C117" s="9">
        <v>27.704140799976095</v>
      </c>
    </row>
    <row r="118" spans="1:3">
      <c r="A118" s="4">
        <v>93358</v>
      </c>
      <c r="B118" s="6">
        <f t="shared" si="1"/>
        <v>35.090000000000003</v>
      </c>
      <c r="C118" s="9">
        <v>35.09592437224444</v>
      </c>
    </row>
    <row r="119" spans="1:3">
      <c r="A119" s="4">
        <v>94265</v>
      </c>
      <c r="B119" s="6">
        <f t="shared" si="1"/>
        <v>26.66</v>
      </c>
      <c r="C119" s="9">
        <v>26.662505501064409</v>
      </c>
    </row>
    <row r="120" spans="1:3">
      <c r="A120" s="4">
        <v>94500</v>
      </c>
      <c r="B120" s="6">
        <f t="shared" si="1"/>
        <v>325.01</v>
      </c>
      <c r="C120" s="9">
        <v>325.01263295678405</v>
      </c>
    </row>
    <row r="121" spans="1:3">
      <c r="A121" s="4">
        <v>94501</v>
      </c>
      <c r="B121" s="6">
        <f t="shared" si="1"/>
        <v>541.83000000000004</v>
      </c>
      <c r="C121" s="9">
        <v>541.83642995678406</v>
      </c>
    </row>
    <row r="122" spans="1:3">
      <c r="A122" s="4">
        <v>94971</v>
      </c>
      <c r="B122" s="6">
        <f t="shared" si="1"/>
        <v>294.05</v>
      </c>
      <c r="C122" s="9">
        <v>294.05711201642191</v>
      </c>
    </row>
    <row r="123" spans="1:3">
      <c r="A123" s="4">
        <v>95135</v>
      </c>
      <c r="B123" s="6">
        <f t="shared" si="1"/>
        <v>13.67</v>
      </c>
      <c r="C123" s="9">
        <v>13.676372175943996</v>
      </c>
    </row>
    <row r="124" spans="1:3">
      <c r="A124" s="4">
        <v>9537</v>
      </c>
      <c r="B124" s="6">
        <f t="shared" si="1"/>
        <v>1.39</v>
      </c>
      <c r="C124" s="9">
        <v>1.3917513192643183</v>
      </c>
    </row>
    <row r="125" spans="1:3">
      <c r="A125" s="4">
        <v>95470</v>
      </c>
      <c r="B125" s="6">
        <f t="shared" si="1"/>
        <v>133.91</v>
      </c>
      <c r="C125" s="9">
        <v>133.91097221684959</v>
      </c>
    </row>
    <row r="126" spans="1:3">
      <c r="A126" s="4">
        <v>95777</v>
      </c>
      <c r="B126" s="6">
        <f t="shared" si="1"/>
        <v>15.44</v>
      </c>
      <c r="C126" s="9">
        <v>15.446081305170342</v>
      </c>
    </row>
    <row r="127" spans="1:3">
      <c r="A127" s="4" t="s">
        <v>275</v>
      </c>
      <c r="B127" s="6">
        <f t="shared" si="1"/>
        <v>75.180000000000007</v>
      </c>
      <c r="C127" s="9">
        <v>75.186309192796344</v>
      </c>
    </row>
    <row r="128" spans="1:3">
      <c r="A128" s="4" t="s">
        <v>278</v>
      </c>
      <c r="B128" s="6">
        <f t="shared" si="1"/>
        <v>32.39</v>
      </c>
      <c r="C128" s="9">
        <v>32.393586192796342</v>
      </c>
    </row>
    <row r="129" spans="1:4">
      <c r="A129" s="4" t="s">
        <v>272</v>
      </c>
      <c r="B129" s="6">
        <f t="shared" si="1"/>
        <v>80.489999999999995</v>
      </c>
      <c r="C129" s="9">
        <v>80.491091192796347</v>
      </c>
    </row>
    <row r="130" spans="1:4">
      <c r="A130" s="4" t="s">
        <v>269</v>
      </c>
      <c r="B130" s="6">
        <f t="shared" ref="B130:B193" si="2">TRUNC(C130,2)</f>
        <v>655.09</v>
      </c>
      <c r="C130" s="9">
        <v>655.09932857100932</v>
      </c>
    </row>
    <row r="131" spans="1:4">
      <c r="A131" s="4" t="s">
        <v>49</v>
      </c>
      <c r="B131" s="6">
        <f t="shared" si="2"/>
        <v>392.07</v>
      </c>
      <c r="C131" s="9">
        <v>392.07698139301044</v>
      </c>
    </row>
    <row r="132" spans="1:4">
      <c r="A132" s="4" t="s">
        <v>52</v>
      </c>
      <c r="B132" s="6">
        <f t="shared" si="2"/>
        <v>361.02</v>
      </c>
      <c r="C132" s="9">
        <v>361.02004961301043</v>
      </c>
    </row>
    <row r="133" spans="1:4">
      <c r="A133" s="4" t="s">
        <v>288</v>
      </c>
      <c r="B133" s="6">
        <f t="shared" si="2"/>
        <v>39.630000000000003</v>
      </c>
      <c r="C133" s="9">
        <v>39.633841857100919</v>
      </c>
    </row>
    <row r="134" spans="1:4">
      <c r="A134" s="4" t="s">
        <v>243</v>
      </c>
      <c r="B134" s="6">
        <f t="shared" si="2"/>
        <v>945.45</v>
      </c>
      <c r="C134" s="9">
        <v>945.45669357100928</v>
      </c>
    </row>
    <row r="135" spans="1:4">
      <c r="A135" s="4" t="s">
        <v>246</v>
      </c>
      <c r="B135" s="6">
        <f t="shared" si="2"/>
        <v>44.38</v>
      </c>
      <c r="C135" s="9">
        <v>44.386679642752298</v>
      </c>
    </row>
    <row r="136" spans="1:4">
      <c r="A136" s="4" t="s">
        <v>249</v>
      </c>
      <c r="B136" s="6">
        <f t="shared" si="2"/>
        <v>430.51</v>
      </c>
      <c r="C136" s="9">
        <v>430.51392657100928</v>
      </c>
    </row>
    <row r="137" spans="1:4">
      <c r="A137" s="4" t="s">
        <v>252</v>
      </c>
      <c r="B137" s="6">
        <f t="shared" si="2"/>
        <v>346.07</v>
      </c>
      <c r="C137" s="9">
        <v>346.07744257100927</v>
      </c>
    </row>
    <row r="138" spans="1:4">
      <c r="A138" s="4" t="s">
        <v>255</v>
      </c>
      <c r="B138" s="6">
        <f t="shared" si="2"/>
        <v>363.97</v>
      </c>
      <c r="C138" s="9">
        <v>363.97114685710096</v>
      </c>
    </row>
    <row r="139" spans="1:4">
      <c r="A139" s="4" t="s">
        <v>258</v>
      </c>
      <c r="B139" s="6">
        <f t="shared" si="2"/>
        <v>98.88</v>
      </c>
      <c r="C139" s="9">
        <v>98.884375742840376</v>
      </c>
    </row>
    <row r="140" spans="1:4">
      <c r="A140" s="4" t="s">
        <v>707</v>
      </c>
      <c r="B140" s="6">
        <f t="shared" si="2"/>
        <v>153.16999999999999</v>
      </c>
      <c r="C140" s="9">
        <v>153.17327993322553</v>
      </c>
    </row>
    <row r="141" spans="1:4">
      <c r="A141" s="4" t="s">
        <v>568</v>
      </c>
      <c r="B141" s="6">
        <f t="shared" si="2"/>
        <v>571.4</v>
      </c>
      <c r="C141" s="9">
        <v>571.4061578565138</v>
      </c>
    </row>
    <row r="142" spans="1:4">
      <c r="A142" s="5" t="s">
        <v>587</v>
      </c>
      <c r="B142" s="6">
        <f t="shared" si="2"/>
        <v>2.4500000000000002</v>
      </c>
      <c r="C142" s="9">
        <v>2.4539965571302766</v>
      </c>
      <c r="D142" t="s">
        <v>302</v>
      </c>
    </row>
    <row r="143" spans="1:4">
      <c r="A143" s="5" t="s">
        <v>110</v>
      </c>
      <c r="B143" s="6">
        <f t="shared" si="2"/>
        <v>58.61</v>
      </c>
      <c r="C143" s="9">
        <v>58.613440820000001</v>
      </c>
    </row>
    <row r="144" spans="1:4">
      <c r="A144" s="4" t="s">
        <v>504</v>
      </c>
      <c r="B144" s="6">
        <f t="shared" si="2"/>
        <v>60729.97</v>
      </c>
      <c r="C144" s="9">
        <v>60729.9755</v>
      </c>
    </row>
    <row r="145" spans="1:4">
      <c r="A145" s="4" t="s">
        <v>678</v>
      </c>
      <c r="B145" s="6">
        <f t="shared" si="2"/>
        <v>11017.75</v>
      </c>
      <c r="C145" s="9">
        <v>11017.751472213762</v>
      </c>
    </row>
    <row r="146" spans="1:4">
      <c r="A146" s="4" t="s">
        <v>174</v>
      </c>
      <c r="B146" s="6">
        <f t="shared" si="2"/>
        <v>45.73</v>
      </c>
      <c r="C146" s="9">
        <v>45.734369178328421</v>
      </c>
    </row>
    <row r="147" spans="1:4">
      <c r="A147" s="4" t="s">
        <v>182</v>
      </c>
      <c r="B147" s="6">
        <f t="shared" si="2"/>
        <v>37.479999999999997</v>
      </c>
      <c r="C147" s="9">
        <v>37.484993868139618</v>
      </c>
    </row>
    <row r="148" spans="1:4">
      <c r="A148" s="4" t="s">
        <v>316</v>
      </c>
      <c r="B148" s="6">
        <f t="shared" si="2"/>
        <v>6.87</v>
      </c>
      <c r="C148" s="9">
        <v>6.8724998652602816</v>
      </c>
    </row>
    <row r="149" spans="1:4">
      <c r="A149" s="4" t="s">
        <v>705</v>
      </c>
      <c r="B149" s="6">
        <f t="shared" si="2"/>
        <v>15878.38</v>
      </c>
      <c r="C149" s="9">
        <v>15878.385934</v>
      </c>
    </row>
    <row r="150" spans="1:4">
      <c r="A150" s="4" t="s">
        <v>90</v>
      </c>
      <c r="B150" s="6">
        <f t="shared" si="2"/>
        <v>48.06</v>
      </c>
      <c r="C150" s="9">
        <v>48.060749079642022</v>
      </c>
    </row>
    <row r="151" spans="1:4">
      <c r="A151" s="4" t="s">
        <v>203</v>
      </c>
      <c r="B151" s="6">
        <f t="shared" si="2"/>
        <v>7.78</v>
      </c>
      <c r="C151" s="9">
        <v>7.7892694489840233</v>
      </c>
    </row>
    <row r="152" spans="1:4" ht="13.5">
      <c r="A152" s="5" t="s">
        <v>588</v>
      </c>
      <c r="B152" s="6">
        <f t="shared" si="2"/>
        <v>10.47</v>
      </c>
      <c r="C152" s="9">
        <v>10.471482821376153</v>
      </c>
      <c r="D152" s="1"/>
    </row>
    <row r="153" spans="1:4">
      <c r="A153" s="4" t="s">
        <v>630</v>
      </c>
      <c r="B153" s="6">
        <f t="shared" si="2"/>
        <v>58.5</v>
      </c>
      <c r="C153" s="9">
        <v>58.50921128550462</v>
      </c>
    </row>
    <row r="154" spans="1:4">
      <c r="A154" s="4" t="s">
        <v>345</v>
      </c>
      <c r="B154" s="6">
        <f t="shared" si="2"/>
        <v>295.20999999999998</v>
      </c>
      <c r="C154" s="9">
        <v>295.21411405441171</v>
      </c>
    </row>
    <row r="155" spans="1:4">
      <c r="A155" s="4" t="s">
        <v>627</v>
      </c>
      <c r="B155" s="6">
        <f t="shared" si="2"/>
        <v>18.16</v>
      </c>
      <c r="C155" s="9">
        <v>18.161468785651387</v>
      </c>
    </row>
    <row r="156" spans="1:4">
      <c r="A156" s="4" t="s">
        <v>647</v>
      </c>
      <c r="B156" s="6">
        <f t="shared" si="2"/>
        <v>17.91</v>
      </c>
      <c r="C156" s="9">
        <v>17.917008785651387</v>
      </c>
    </row>
    <row r="157" spans="1:4">
      <c r="A157" s="4" t="s">
        <v>623</v>
      </c>
      <c r="B157" s="6">
        <f t="shared" si="2"/>
        <v>13.45</v>
      </c>
      <c r="C157" s="9">
        <v>13.455933800920695</v>
      </c>
    </row>
    <row r="158" spans="1:4" ht="13.5">
      <c r="A158" s="5" t="s">
        <v>591</v>
      </c>
      <c r="B158" s="6">
        <f t="shared" si="2"/>
        <v>66.81</v>
      </c>
      <c r="C158" s="9">
        <v>66.814355928550455</v>
      </c>
      <c r="D158" s="2"/>
    </row>
    <row r="159" spans="1:4">
      <c r="A159" s="4" t="s">
        <v>644</v>
      </c>
      <c r="B159" s="6">
        <f t="shared" si="2"/>
        <v>30.4</v>
      </c>
      <c r="C159" s="9">
        <v>30.408914785651383</v>
      </c>
    </row>
    <row r="160" spans="1:4">
      <c r="A160" s="4" t="s">
        <v>650</v>
      </c>
      <c r="B160" s="6">
        <f t="shared" si="2"/>
        <v>1379.81</v>
      </c>
      <c r="C160" s="9">
        <v>1379.8139892849174</v>
      </c>
    </row>
    <row r="161" spans="1:3">
      <c r="A161" s="4" t="s">
        <v>384</v>
      </c>
      <c r="B161" s="6">
        <f t="shared" si="2"/>
        <v>12965.98</v>
      </c>
      <c r="C161" s="9">
        <v>12965.98</v>
      </c>
    </row>
    <row r="162" spans="1:3">
      <c r="A162" s="4" t="s">
        <v>294</v>
      </c>
      <c r="B162" s="6">
        <f t="shared" si="2"/>
        <v>821.92</v>
      </c>
      <c r="C162" s="9">
        <v>821.92439606011362</v>
      </c>
    </row>
    <row r="163" spans="1:3">
      <c r="A163" s="4" t="s">
        <v>562</v>
      </c>
      <c r="B163" s="6">
        <f t="shared" si="2"/>
        <v>254.76</v>
      </c>
      <c r="C163" s="9">
        <v>254.76911152672136</v>
      </c>
    </row>
    <row r="164" spans="1:3">
      <c r="A164" s="4" t="s">
        <v>621</v>
      </c>
      <c r="B164" s="6">
        <f t="shared" si="2"/>
        <v>83.44</v>
      </c>
      <c r="C164" s="9">
        <v>83.444131285504611</v>
      </c>
    </row>
    <row r="165" spans="1:3">
      <c r="A165" s="4" t="s">
        <v>19</v>
      </c>
      <c r="B165" s="6">
        <f t="shared" si="2"/>
        <v>420.84</v>
      </c>
      <c r="C165" s="9">
        <v>420.84195603042389</v>
      </c>
    </row>
    <row r="166" spans="1:3">
      <c r="A166" s="4" t="s">
        <v>565</v>
      </c>
      <c r="B166" s="6">
        <f t="shared" si="2"/>
        <v>1913.02</v>
      </c>
      <c r="C166" s="9">
        <v>1913.0266982252701</v>
      </c>
    </row>
    <row r="167" spans="1:3">
      <c r="A167" s="4" t="s">
        <v>671</v>
      </c>
      <c r="B167" s="6">
        <f t="shared" si="2"/>
        <v>27.21</v>
      </c>
      <c r="C167" s="9">
        <v>27.210483989955964</v>
      </c>
    </row>
    <row r="168" spans="1:3">
      <c r="A168" s="4" t="s">
        <v>357</v>
      </c>
      <c r="B168" s="6">
        <f t="shared" si="2"/>
        <v>92.83</v>
      </c>
      <c r="C168" s="9">
        <v>92.830926791047006</v>
      </c>
    </row>
    <row r="169" spans="1:3">
      <c r="A169" s="4" t="s">
        <v>159</v>
      </c>
      <c r="B169" s="6">
        <f t="shared" si="2"/>
        <v>781.15</v>
      </c>
      <c r="C169" s="9">
        <v>781.15810548602099</v>
      </c>
    </row>
    <row r="170" spans="1:3">
      <c r="A170" s="4" t="s">
        <v>103</v>
      </c>
      <c r="B170" s="6">
        <f t="shared" si="2"/>
        <v>35.33</v>
      </c>
      <c r="C170" s="9">
        <v>35.335869189014552</v>
      </c>
    </row>
    <row r="171" spans="1:3">
      <c r="A171" s="4" t="s">
        <v>694</v>
      </c>
      <c r="B171" s="6">
        <f t="shared" si="2"/>
        <v>20.34</v>
      </c>
      <c r="C171" s="9">
        <v>20.347537056180226</v>
      </c>
    </row>
    <row r="172" spans="1:3">
      <c r="A172" s="4" t="s">
        <v>291</v>
      </c>
      <c r="B172" s="6">
        <f t="shared" si="2"/>
        <v>9.7100000000000009</v>
      </c>
      <c r="C172" s="9">
        <v>9.7135270561802258</v>
      </c>
    </row>
    <row r="173" spans="1:3">
      <c r="A173" s="4" t="s">
        <v>494</v>
      </c>
      <c r="B173" s="6">
        <f t="shared" si="2"/>
        <v>128.59</v>
      </c>
      <c r="C173" s="9">
        <v>128.59301136398867</v>
      </c>
    </row>
    <row r="174" spans="1:3">
      <c r="A174" s="4" t="s">
        <v>354</v>
      </c>
      <c r="B174" s="6">
        <f t="shared" si="2"/>
        <v>3.88</v>
      </c>
      <c r="C174" s="9">
        <v>3.8841550505566396</v>
      </c>
    </row>
    <row r="175" spans="1:3">
      <c r="A175" s="4" t="s">
        <v>185</v>
      </c>
      <c r="B175" s="6">
        <f t="shared" si="2"/>
        <v>35.49</v>
      </c>
      <c r="C175" s="9">
        <v>35.499728273296199</v>
      </c>
    </row>
    <row r="176" spans="1:3">
      <c r="A176" s="4" t="s">
        <v>179</v>
      </c>
      <c r="B176" s="6">
        <f t="shared" si="2"/>
        <v>43.55</v>
      </c>
      <c r="C176" s="9">
        <v>43.554685273296201</v>
      </c>
    </row>
    <row r="177" spans="1:3">
      <c r="A177" s="4" t="s">
        <v>168</v>
      </c>
      <c r="B177" s="6">
        <f t="shared" si="2"/>
        <v>181.23</v>
      </c>
      <c r="C177" s="9">
        <v>181.23240651921543</v>
      </c>
    </row>
    <row r="178" spans="1:3">
      <c r="A178" s="4" t="s">
        <v>698</v>
      </c>
      <c r="B178" s="6">
        <f t="shared" si="2"/>
        <v>969.9</v>
      </c>
      <c r="C178" s="9">
        <v>969.90838844042241</v>
      </c>
    </row>
    <row r="179" spans="1:3">
      <c r="A179" s="4" t="s">
        <v>198</v>
      </c>
      <c r="B179" s="6">
        <f t="shared" si="2"/>
        <v>146.03</v>
      </c>
      <c r="C179" s="9">
        <v>146.03036564576462</v>
      </c>
    </row>
    <row r="180" spans="1:3">
      <c r="A180" s="4" t="s">
        <v>348</v>
      </c>
      <c r="B180" s="6">
        <f t="shared" si="2"/>
        <v>21.76</v>
      </c>
      <c r="C180" s="9">
        <v>21.764040835188794</v>
      </c>
    </row>
    <row r="181" spans="1:3">
      <c r="A181" s="4" t="s">
        <v>364</v>
      </c>
      <c r="B181" s="6">
        <f t="shared" si="2"/>
        <v>317.94</v>
      </c>
      <c r="C181" s="9">
        <v>317.94880981496669</v>
      </c>
    </row>
    <row r="182" spans="1:3">
      <c r="A182" s="4" t="s">
        <v>653</v>
      </c>
      <c r="B182" s="6">
        <f t="shared" si="2"/>
        <v>9481.39</v>
      </c>
      <c r="C182" s="9">
        <v>9481.3948517142035</v>
      </c>
    </row>
    <row r="183" spans="1:3">
      <c r="A183" s="5" t="s">
        <v>680</v>
      </c>
      <c r="B183" s="6">
        <f t="shared" si="2"/>
        <v>5275.85</v>
      </c>
      <c r="C183" s="9">
        <v>5275.8516877142029</v>
      </c>
    </row>
    <row r="184" spans="1:3">
      <c r="A184" s="5" t="s">
        <v>310</v>
      </c>
      <c r="B184" s="6">
        <f t="shared" si="2"/>
        <v>271.16000000000003</v>
      </c>
      <c r="C184" s="9">
        <v>271.16038585651387</v>
      </c>
    </row>
    <row r="185" spans="1:3">
      <c r="A185" s="4" t="s">
        <v>219</v>
      </c>
      <c r="B185" s="6">
        <f t="shared" si="2"/>
        <v>126.91</v>
      </c>
      <c r="C185" s="9">
        <v>126.9106072642459</v>
      </c>
    </row>
    <row r="186" spans="1:3">
      <c r="A186" s="4" t="s">
        <v>222</v>
      </c>
      <c r="B186" s="6">
        <f t="shared" si="2"/>
        <v>119.96</v>
      </c>
      <c r="C186" s="9">
        <v>119.96794326424587</v>
      </c>
    </row>
    <row r="187" spans="1:3">
      <c r="A187" s="4" t="s">
        <v>371</v>
      </c>
      <c r="B187" s="6">
        <f t="shared" si="2"/>
        <v>214.29</v>
      </c>
      <c r="C187" s="9">
        <v>214.29406174723354</v>
      </c>
    </row>
    <row r="188" spans="1:3">
      <c r="A188" s="4" t="s">
        <v>374</v>
      </c>
      <c r="B188" s="6">
        <f t="shared" si="2"/>
        <v>419.57</v>
      </c>
      <c r="C188" s="9">
        <v>419.57593713101841</v>
      </c>
    </row>
    <row r="189" spans="1:3">
      <c r="A189" s="4" t="s">
        <v>377</v>
      </c>
      <c r="B189" s="6">
        <f t="shared" si="2"/>
        <v>281.43</v>
      </c>
      <c r="C189" s="9">
        <v>281.43979270045878</v>
      </c>
    </row>
    <row r="190" spans="1:3">
      <c r="A190" s="5" t="s">
        <v>313</v>
      </c>
      <c r="B190" s="6">
        <f t="shared" si="2"/>
        <v>79.77</v>
      </c>
      <c r="C190" s="9">
        <v>79.772205964676274</v>
      </c>
    </row>
    <row r="191" spans="1:3">
      <c r="A191" s="4" t="s">
        <v>380</v>
      </c>
      <c r="B191" s="6">
        <f t="shared" si="2"/>
        <v>227.58</v>
      </c>
      <c r="C191" s="9">
        <v>227.58818469156574</v>
      </c>
    </row>
    <row r="192" spans="1:3">
      <c r="A192" s="4" t="s">
        <v>712</v>
      </c>
      <c r="B192" s="6">
        <f t="shared" si="2"/>
        <v>12269.63</v>
      </c>
      <c r="C192" s="9">
        <v>12269.634628907141</v>
      </c>
    </row>
    <row r="193" spans="1:3">
      <c r="A193" s="4" t="s">
        <v>95</v>
      </c>
      <c r="B193" s="6">
        <f t="shared" si="2"/>
        <v>65.760000000000005</v>
      </c>
      <c r="C193" s="9">
        <v>65.762149147364497</v>
      </c>
    </row>
    <row r="194" spans="1:3">
      <c r="A194" s="4" t="s">
        <v>73</v>
      </c>
      <c r="B194" s="6">
        <f t="shared" ref="B194:B200" si="3">TRUNC(C194,2)</f>
        <v>17.61</v>
      </c>
      <c r="C194" s="9">
        <v>17.616039454746321</v>
      </c>
    </row>
    <row r="195" spans="1:3">
      <c r="A195" s="4" t="s">
        <v>333</v>
      </c>
      <c r="B195" s="6">
        <f>TRUNC(C195,2)</f>
        <v>15.73</v>
      </c>
      <c r="C195" s="9">
        <v>15.737691636877599</v>
      </c>
    </row>
    <row r="196" spans="1:3">
      <c r="A196" s="4" t="s">
        <v>336</v>
      </c>
      <c r="B196" s="6">
        <f t="shared" si="3"/>
        <v>16.690000000000001</v>
      </c>
      <c r="C196" s="9">
        <v>16.695143672877599</v>
      </c>
    </row>
    <row r="197" spans="1:3">
      <c r="A197" s="4" t="s">
        <v>339</v>
      </c>
      <c r="B197" s="6">
        <f t="shared" si="3"/>
        <v>37.56</v>
      </c>
      <c r="C197" s="9">
        <v>37.561258915117506</v>
      </c>
    </row>
    <row r="198" spans="1:3">
      <c r="A198" s="4" t="s">
        <v>342</v>
      </c>
      <c r="B198" s="6">
        <f t="shared" si="3"/>
        <v>83.8</v>
      </c>
      <c r="C198" s="9">
        <v>83.800867915117507</v>
      </c>
    </row>
    <row r="199" spans="1:3">
      <c r="A199" s="4" t="s">
        <v>360</v>
      </c>
      <c r="B199" s="6">
        <f t="shared" si="3"/>
        <v>99.24</v>
      </c>
      <c r="C199" s="9">
        <v>99.242494340755201</v>
      </c>
    </row>
    <row r="200" spans="1:3">
      <c r="A200" s="7" t="s">
        <v>351</v>
      </c>
      <c r="B200" s="6">
        <f t="shared" si="3"/>
        <v>33.56</v>
      </c>
      <c r="C200" s="9">
        <v>33.568315340755191</v>
      </c>
    </row>
  </sheetData>
  <pageMargins left="0.51180555555555496" right="0.51180555555555496" top="0.78749999999999998" bottom="0.78749999999999998" header="0.51180555555555496" footer="0.51180555555555496"/>
  <pageSetup paperSize="9" firstPageNumber="0" orientation="portrait" horizontalDpi="300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7:J334"/>
  <sheetViews>
    <sheetView view="pageBreakPreview" topLeftCell="A319" zoomScale="85" zoomScaleNormal="100" zoomScaleSheetLayoutView="85" workbookViewId="0">
      <selection activeCell="C189" sqref="C189"/>
    </sheetView>
  </sheetViews>
  <sheetFormatPr defaultRowHeight="12.75"/>
  <cols>
    <col min="1" max="1" width="3.5" style="8" bestFit="1" customWidth="1"/>
    <col min="2" max="2" width="36" style="8" customWidth="1"/>
    <col min="3" max="3" width="14" style="8" bestFit="1" customWidth="1"/>
    <col min="4" max="4" width="13.5" style="8" bestFit="1" customWidth="1"/>
    <col min="5" max="5" width="13.83203125" style="8" bestFit="1" customWidth="1"/>
    <col min="6" max="7" width="15.6640625" style="8" bestFit="1" customWidth="1"/>
    <col min="8" max="8" width="21" style="8" customWidth="1"/>
    <col min="9" max="9" width="9.5" style="8" customWidth="1"/>
    <col min="10" max="10" width="21.1640625" style="8" customWidth="1"/>
    <col min="11" max="16384" width="9.33203125" style="8"/>
  </cols>
  <sheetData>
    <row r="7" spans="1:10" ht="15">
      <c r="A7" s="82" t="s">
        <v>745</v>
      </c>
      <c r="B7" s="82"/>
      <c r="C7" s="82"/>
      <c r="D7" s="82"/>
      <c r="E7" s="82"/>
      <c r="F7" s="82"/>
      <c r="G7" s="82"/>
      <c r="H7" s="82"/>
      <c r="I7" s="82"/>
      <c r="J7" s="82"/>
    </row>
    <row r="8" spans="1:10" ht="16.5" thickBot="1">
      <c r="A8" s="140" t="s">
        <v>754</v>
      </c>
      <c r="B8" s="140"/>
      <c r="C8" s="140"/>
      <c r="D8" s="140"/>
      <c r="E8" s="140"/>
      <c r="F8" s="140"/>
      <c r="G8" s="140"/>
      <c r="H8" s="140"/>
      <c r="I8" s="140"/>
      <c r="J8" s="140"/>
    </row>
    <row r="9" spans="1:10" ht="18.75" thickBot="1">
      <c r="A9" s="102" t="s">
        <v>757</v>
      </c>
      <c r="B9" s="102"/>
      <c r="C9" s="102"/>
      <c r="D9" s="102"/>
      <c r="E9" s="102"/>
      <c r="F9" s="102"/>
      <c r="G9" s="102"/>
      <c r="H9" s="102"/>
      <c r="I9" s="102"/>
      <c r="J9" s="102"/>
    </row>
    <row r="10" spans="1:10" ht="12.75" customHeight="1">
      <c r="A10" s="143"/>
      <c r="B10" s="143" t="s">
        <v>2</v>
      </c>
      <c r="C10" s="143" t="s">
        <v>719</v>
      </c>
      <c r="D10" s="143" t="s">
        <v>720</v>
      </c>
      <c r="E10" s="143" t="s">
        <v>721</v>
      </c>
      <c r="F10" s="143" t="s">
        <v>722</v>
      </c>
      <c r="G10" s="143" t="s">
        <v>723</v>
      </c>
      <c r="H10" s="143" t="s">
        <v>724</v>
      </c>
      <c r="I10" s="143" t="s">
        <v>725</v>
      </c>
      <c r="J10" s="143" t="s">
        <v>726</v>
      </c>
    </row>
    <row r="11" spans="1:10" ht="13.5" customHeight="1" thickBot="1">
      <c r="A11" s="144"/>
      <c r="B11" s="144"/>
      <c r="C11" s="144"/>
      <c r="D11" s="144"/>
      <c r="E11" s="144"/>
      <c r="F11" s="144"/>
      <c r="G11" s="144"/>
      <c r="H11" s="144"/>
      <c r="I11" s="144"/>
      <c r="J11" s="144"/>
    </row>
    <row r="12" spans="1:10" ht="15.75" thickBot="1">
      <c r="A12" s="155">
        <v>1</v>
      </c>
      <c r="B12" s="157" t="s">
        <v>0</v>
      </c>
      <c r="C12" s="71">
        <f t="shared" ref="C12:H12" si="0">C92</f>
        <v>143008.61499999999</v>
      </c>
      <c r="D12" s="71">
        <f t="shared" si="0"/>
        <v>170998.32499999998</v>
      </c>
      <c r="E12" s="71">
        <f t="shared" si="0"/>
        <v>181468.44799999997</v>
      </c>
      <c r="F12" s="71">
        <f t="shared" si="0"/>
        <v>126305.06950000001</v>
      </c>
      <c r="G12" s="71">
        <f t="shared" si="0"/>
        <v>164996.19750000004</v>
      </c>
      <c r="H12" s="71">
        <f t="shared" si="0"/>
        <v>69365.955000000002</v>
      </c>
      <c r="I12" s="149">
        <f>J12/$J$31</f>
        <v>0.55843040168963332</v>
      </c>
      <c r="J12" s="161">
        <f>Resumo!C12</f>
        <v>856142.6100000001</v>
      </c>
    </row>
    <row r="13" spans="1:10" ht="13.5" thickBot="1">
      <c r="A13" s="156"/>
      <c r="B13" s="158"/>
      <c r="C13" s="72"/>
      <c r="D13" s="72"/>
      <c r="E13" s="72"/>
      <c r="F13" s="72"/>
      <c r="G13" s="72"/>
      <c r="H13" s="72"/>
      <c r="I13" s="150"/>
      <c r="J13" s="162"/>
    </row>
    <row r="14" spans="1:10" ht="12.75" customHeight="1" thickBot="1">
      <c r="A14" s="155">
        <v>2</v>
      </c>
      <c r="B14" s="157" t="s">
        <v>752</v>
      </c>
      <c r="C14" s="155"/>
      <c r="D14" s="71">
        <f t="shared" ref="D14:F14" si="1">D132</f>
        <v>20658.065000000002</v>
      </c>
      <c r="E14" s="71">
        <f t="shared" si="1"/>
        <v>22251.95</v>
      </c>
      <c r="F14" s="71">
        <f t="shared" si="1"/>
        <v>36423.474999999999</v>
      </c>
      <c r="G14" s="159"/>
      <c r="H14" s="159"/>
      <c r="I14" s="149">
        <f t="shared" ref="I14" si="2">J14/$J$31</f>
        <v>5.1746323767415919E-2</v>
      </c>
      <c r="J14" s="151">
        <f>Resumo!C13</f>
        <v>79333.489999999991</v>
      </c>
    </row>
    <row r="15" spans="1:10" ht="13.5" customHeight="1" thickBot="1">
      <c r="A15" s="156"/>
      <c r="B15" s="158"/>
      <c r="C15" s="156"/>
      <c r="D15" s="72"/>
      <c r="E15" s="72"/>
      <c r="F15" s="72"/>
      <c r="G15" s="160"/>
      <c r="H15" s="160"/>
      <c r="I15" s="150"/>
      <c r="J15" s="152"/>
    </row>
    <row r="16" spans="1:10" ht="15.75" thickBot="1">
      <c r="A16" s="155">
        <v>3</v>
      </c>
      <c r="B16" s="157" t="s">
        <v>486</v>
      </c>
      <c r="C16" s="159"/>
      <c r="D16" s="155"/>
      <c r="E16" s="71">
        <f t="shared" ref="E16:H16" si="3">E171</f>
        <v>45916.504999999997</v>
      </c>
      <c r="F16" s="71">
        <f t="shared" si="3"/>
        <v>116824.912</v>
      </c>
      <c r="G16" s="71">
        <f t="shared" si="3"/>
        <v>63699.731999999996</v>
      </c>
      <c r="H16" s="71">
        <f t="shared" si="3"/>
        <v>71090.481</v>
      </c>
      <c r="I16" s="149">
        <f t="shared" ref="I16" si="4">J16/$J$31</f>
        <v>0.19406896201121368</v>
      </c>
      <c r="J16" s="151">
        <f>Resumo!C14</f>
        <v>297531.62999999995</v>
      </c>
    </row>
    <row r="17" spans="1:10" ht="13.5" customHeight="1" thickBot="1">
      <c r="A17" s="156"/>
      <c r="B17" s="158"/>
      <c r="C17" s="160"/>
      <c r="D17" s="156"/>
      <c r="E17" s="72"/>
      <c r="F17" s="72"/>
      <c r="G17" s="72"/>
      <c r="H17" s="72"/>
      <c r="I17" s="150"/>
      <c r="J17" s="152"/>
    </row>
    <row r="18" spans="1:10" ht="15.75" thickBot="1">
      <c r="A18" s="155">
        <v>4</v>
      </c>
      <c r="B18" s="157" t="s">
        <v>530</v>
      </c>
      <c r="C18" s="71">
        <f t="shared" ref="C18:G18" si="5">C214</f>
        <v>7953.9</v>
      </c>
      <c r="D18" s="71">
        <f t="shared" si="5"/>
        <v>9307.4399999999987</v>
      </c>
      <c r="E18" s="71">
        <f t="shared" si="5"/>
        <v>12653.32</v>
      </c>
      <c r="F18" s="71">
        <f t="shared" si="5"/>
        <v>21679.035</v>
      </c>
      <c r="G18" s="71">
        <f t="shared" si="5"/>
        <v>14844.795</v>
      </c>
      <c r="H18" s="73"/>
      <c r="I18" s="149">
        <f t="shared" ref="I18" si="6">J18/$J$31</f>
        <v>4.3335388549756548E-2</v>
      </c>
      <c r="J18" s="151">
        <f>Resumo!C15</f>
        <v>66438.490000000005</v>
      </c>
    </row>
    <row r="19" spans="1:10" ht="15.75" thickBot="1">
      <c r="A19" s="156"/>
      <c r="B19" s="158"/>
      <c r="C19" s="72"/>
      <c r="D19" s="72"/>
      <c r="E19" s="72"/>
      <c r="F19" s="72"/>
      <c r="G19" s="72"/>
      <c r="H19" s="74"/>
      <c r="I19" s="150"/>
      <c r="J19" s="152"/>
    </row>
    <row r="20" spans="1:10" ht="12.75" customHeight="1" thickBot="1">
      <c r="A20" s="155">
        <v>5</v>
      </c>
      <c r="B20" s="157" t="s">
        <v>607</v>
      </c>
      <c r="C20" s="159"/>
      <c r="D20" s="71">
        <f t="shared" ref="D20:F20" si="7">D256</f>
        <v>10088.59</v>
      </c>
      <c r="E20" s="71">
        <f t="shared" si="7"/>
        <v>51401.2</v>
      </c>
      <c r="F20" s="71">
        <f t="shared" si="7"/>
        <v>51401.2</v>
      </c>
      <c r="G20" s="159"/>
      <c r="H20" s="159"/>
      <c r="I20" s="149">
        <f t="shared" ref="I20" si="8">J20/$J$31</f>
        <v>7.3634649363895549E-2</v>
      </c>
      <c r="J20" s="151">
        <f>Resumo!C16</f>
        <v>112890.99</v>
      </c>
    </row>
    <row r="21" spans="1:10" ht="13.5" customHeight="1" thickBot="1">
      <c r="A21" s="156"/>
      <c r="B21" s="158"/>
      <c r="C21" s="160"/>
      <c r="D21" s="72"/>
      <c r="E21" s="72"/>
      <c r="F21" s="72"/>
      <c r="G21" s="160"/>
      <c r="H21" s="160"/>
      <c r="I21" s="150"/>
      <c r="J21" s="152"/>
    </row>
    <row r="22" spans="1:10" ht="12.75" customHeight="1" thickBot="1">
      <c r="A22" s="155">
        <v>6</v>
      </c>
      <c r="B22" s="157" t="s">
        <v>753</v>
      </c>
      <c r="C22" s="71">
        <f>$C$295</f>
        <v>5298.8600000000006</v>
      </c>
      <c r="D22" s="155"/>
      <c r="E22" s="155"/>
      <c r="F22" s="155"/>
      <c r="G22" s="159"/>
      <c r="H22" s="71">
        <f>$H$295</f>
        <v>25131.010000000002</v>
      </c>
      <c r="I22" s="149">
        <f t="shared" ref="I22" si="9">J22/$J$31</f>
        <v>1.9848287340193619E-2</v>
      </c>
      <c r="J22" s="151">
        <f>Resumo!C17</f>
        <v>30429.870000000003</v>
      </c>
    </row>
    <row r="23" spans="1:10" ht="13.5" customHeight="1" thickBot="1">
      <c r="A23" s="156"/>
      <c r="B23" s="158"/>
      <c r="C23" s="72"/>
      <c r="D23" s="156"/>
      <c r="E23" s="156"/>
      <c r="F23" s="156"/>
      <c r="G23" s="160"/>
      <c r="H23" s="72"/>
      <c r="I23" s="150"/>
      <c r="J23" s="152"/>
    </row>
    <row r="24" spans="1:10" ht="15.75" thickBot="1">
      <c r="A24" s="155">
        <v>7</v>
      </c>
      <c r="B24" s="157" t="s">
        <v>728</v>
      </c>
      <c r="C24" s="71">
        <f t="shared" ref="C24:H24" si="10">C329</f>
        <v>9442.2155849999999</v>
      </c>
      <c r="D24" s="71">
        <f t="shared" si="10"/>
        <v>13173.923753999999</v>
      </c>
      <c r="E24" s="71">
        <f t="shared" si="10"/>
        <v>19236.820077</v>
      </c>
      <c r="F24" s="71">
        <f t="shared" si="10"/>
        <v>21369.224745</v>
      </c>
      <c r="G24" s="71">
        <f t="shared" si="10"/>
        <v>16146.640431</v>
      </c>
      <c r="H24" s="71">
        <f t="shared" si="10"/>
        <v>10987.305408</v>
      </c>
      <c r="I24" s="149">
        <f t="shared" ref="I24" si="11">J24/$J$31</f>
        <v>5.8935987277891386E-2</v>
      </c>
      <c r="J24" s="151">
        <f>Resumo!C18</f>
        <v>90356.13</v>
      </c>
    </row>
    <row r="25" spans="1:10" ht="13.5" customHeight="1" thickBot="1">
      <c r="A25" s="156"/>
      <c r="B25" s="158"/>
      <c r="C25" s="72"/>
      <c r="D25" s="72"/>
      <c r="E25" s="72"/>
      <c r="F25" s="72"/>
      <c r="G25" s="72"/>
      <c r="H25" s="72"/>
      <c r="I25" s="150"/>
      <c r="J25" s="152"/>
    </row>
    <row r="26" spans="1:10" ht="15.75" thickBot="1">
      <c r="A26" s="75"/>
      <c r="B26" s="74"/>
      <c r="C26" s="74"/>
      <c r="D26" s="76"/>
      <c r="E26" s="76"/>
      <c r="F26" s="76"/>
      <c r="G26" s="74"/>
      <c r="H26" s="74"/>
      <c r="I26" s="76"/>
      <c r="J26" s="74"/>
    </row>
    <row r="27" spans="1:10" ht="15.75" thickBot="1">
      <c r="A27" s="75"/>
      <c r="B27" s="74"/>
      <c r="C27" s="74"/>
      <c r="D27" s="76"/>
      <c r="E27" s="76"/>
      <c r="F27" s="76"/>
      <c r="G27" s="74"/>
      <c r="H27" s="74"/>
      <c r="I27" s="76"/>
      <c r="J27" s="74"/>
    </row>
    <row r="28" spans="1:10" ht="15.75" thickBot="1">
      <c r="A28" s="75"/>
      <c r="B28" s="74"/>
      <c r="C28" s="74"/>
      <c r="D28" s="76"/>
      <c r="E28" s="76"/>
      <c r="F28" s="76"/>
      <c r="G28" s="74"/>
      <c r="H28" s="74"/>
      <c r="I28" s="76"/>
      <c r="J28" s="74"/>
    </row>
    <row r="29" spans="1:10" ht="12.75" customHeight="1">
      <c r="A29" s="143"/>
      <c r="B29" s="143" t="s">
        <v>726</v>
      </c>
      <c r="C29" s="141">
        <f>C24+C22+C18+C12</f>
        <v>165703.590585</v>
      </c>
      <c r="D29" s="141">
        <f>D24+D20+D18+D14+D12</f>
        <v>224226.34375399997</v>
      </c>
      <c r="E29" s="141">
        <f>E24+E20+E18+E16+E14+E12</f>
        <v>332928.24307700002</v>
      </c>
      <c r="F29" s="141">
        <f>F24+F20+F18+F16+F14+F12</f>
        <v>374002.91624500003</v>
      </c>
      <c r="G29" s="141">
        <f>G24+G18+G16+G12</f>
        <v>259687.36493100005</v>
      </c>
      <c r="H29" s="141">
        <f>H24+H22+H16+H12</f>
        <v>176574.75140800001</v>
      </c>
      <c r="I29" s="143"/>
      <c r="J29" s="145"/>
    </row>
    <row r="30" spans="1:10" ht="13.5" customHeight="1" thickBot="1">
      <c r="A30" s="144"/>
      <c r="B30" s="144"/>
      <c r="C30" s="142"/>
      <c r="D30" s="142"/>
      <c r="E30" s="142"/>
      <c r="F30" s="142"/>
      <c r="G30" s="142"/>
      <c r="H30" s="142"/>
      <c r="I30" s="144"/>
      <c r="J30" s="146"/>
    </row>
    <row r="31" spans="1:10" ht="12.75" customHeight="1">
      <c r="A31" s="143"/>
      <c r="B31" s="143" t="s">
        <v>729</v>
      </c>
      <c r="C31" s="141">
        <f>C29</f>
        <v>165703.590585</v>
      </c>
      <c r="D31" s="141">
        <f>D29+C31</f>
        <v>389929.93433899997</v>
      </c>
      <c r="E31" s="141">
        <f t="shared" ref="E31:H31" si="12">E29+D31</f>
        <v>722858.17741600005</v>
      </c>
      <c r="F31" s="141">
        <f t="shared" si="12"/>
        <v>1096861.093661</v>
      </c>
      <c r="G31" s="141">
        <f t="shared" si="12"/>
        <v>1356548.458592</v>
      </c>
      <c r="H31" s="141">
        <f t="shared" si="12"/>
        <v>1533123.21</v>
      </c>
      <c r="I31" s="153">
        <f>H31/J31</f>
        <v>1</v>
      </c>
      <c r="J31" s="147">
        <f>J24+J22+J20+J18+J16+J14+J12</f>
        <v>1533123.21</v>
      </c>
    </row>
    <row r="32" spans="1:10" ht="13.5" customHeight="1" thickBot="1">
      <c r="A32" s="144"/>
      <c r="B32" s="144"/>
      <c r="C32" s="142"/>
      <c r="D32" s="142"/>
      <c r="E32" s="142"/>
      <c r="F32" s="142"/>
      <c r="G32" s="142"/>
      <c r="H32" s="142"/>
      <c r="I32" s="154"/>
      <c r="J32" s="148"/>
    </row>
    <row r="33" spans="2:10">
      <c r="B33" s="85" t="s">
        <v>762</v>
      </c>
      <c r="C33" s="85"/>
      <c r="D33" s="85"/>
      <c r="E33" s="85"/>
      <c r="F33" s="85"/>
      <c r="G33" s="85"/>
      <c r="H33" s="85"/>
      <c r="I33" s="85"/>
      <c r="J33" s="85"/>
    </row>
    <row r="34" spans="2:10" ht="15.75" customHeight="1"/>
    <row r="35" spans="2:10" ht="15" customHeight="1"/>
    <row r="36" spans="2:10" ht="12.75" customHeight="1"/>
    <row r="37" spans="2:10" ht="12.75" customHeight="1"/>
    <row r="41" spans="2:10" ht="13.5" customHeight="1"/>
    <row r="48" spans="2:10" ht="13.5" customHeight="1"/>
    <row r="49" spans="1:10" ht="15">
      <c r="A49" s="82" t="s">
        <v>745</v>
      </c>
      <c r="B49" s="82"/>
      <c r="C49" s="82"/>
      <c r="D49" s="82"/>
      <c r="E49" s="82"/>
      <c r="F49" s="82"/>
      <c r="G49" s="82"/>
      <c r="H49" s="82"/>
      <c r="I49" s="82"/>
      <c r="J49" s="82"/>
    </row>
    <row r="50" spans="1:10" ht="13.5" customHeight="1">
      <c r="A50" s="103" t="s">
        <v>0</v>
      </c>
      <c r="B50" s="103"/>
      <c r="C50" s="103"/>
      <c r="D50" s="103"/>
      <c r="E50" s="103"/>
      <c r="F50" s="103"/>
      <c r="G50" s="103"/>
      <c r="H50" s="103"/>
      <c r="I50" s="103"/>
      <c r="J50" s="103"/>
    </row>
    <row r="51" spans="1:10" ht="15.75">
      <c r="A51" s="100" t="s">
        <v>754</v>
      </c>
      <c r="B51" s="100"/>
      <c r="C51" s="100"/>
      <c r="D51" s="100"/>
      <c r="E51" s="100"/>
      <c r="F51" s="100"/>
      <c r="G51" s="100"/>
      <c r="H51" s="100"/>
      <c r="I51" s="100"/>
      <c r="J51" s="100"/>
    </row>
    <row r="52" spans="1:10" ht="13.5" customHeight="1">
      <c r="A52" s="139"/>
      <c r="B52" s="128" t="s">
        <v>2</v>
      </c>
      <c r="C52" s="128" t="s">
        <v>719</v>
      </c>
      <c r="D52" s="128" t="s">
        <v>720</v>
      </c>
      <c r="E52" s="128" t="s">
        <v>721</v>
      </c>
      <c r="F52" s="128" t="s">
        <v>722</v>
      </c>
      <c r="G52" s="128" t="s">
        <v>723</v>
      </c>
      <c r="H52" s="128" t="s">
        <v>724</v>
      </c>
      <c r="I52" s="128" t="s">
        <v>725</v>
      </c>
      <c r="J52" s="128" t="s">
        <v>726</v>
      </c>
    </row>
    <row r="53" spans="1:10">
      <c r="A53" s="139"/>
      <c r="B53" s="128"/>
      <c r="C53" s="128"/>
      <c r="D53" s="128"/>
      <c r="E53" s="128"/>
      <c r="F53" s="128"/>
      <c r="G53" s="128"/>
      <c r="H53" s="128"/>
      <c r="I53" s="128"/>
      <c r="J53" s="128"/>
    </row>
    <row r="54" spans="1:10" ht="13.5" customHeight="1" thickBot="1">
      <c r="A54" s="133">
        <v>1</v>
      </c>
      <c r="B54" s="133" t="s">
        <v>730</v>
      </c>
      <c r="C54" s="71">
        <f t="shared" ref="C54:D54" si="13">C55*$J54</f>
        <v>30799.395</v>
      </c>
      <c r="D54" s="71">
        <f t="shared" si="13"/>
        <v>30799.395</v>
      </c>
      <c r="E54" s="133"/>
      <c r="F54" s="133"/>
      <c r="G54" s="133"/>
      <c r="H54" s="133"/>
      <c r="I54" s="131">
        <f>J54/$J$94</f>
        <v>7.194921649793834E-2</v>
      </c>
      <c r="J54" s="138">
        <f>Planilhas!H11</f>
        <v>61598.79</v>
      </c>
    </row>
    <row r="55" spans="1:10" ht="13.5" thickBot="1">
      <c r="A55" s="133"/>
      <c r="B55" s="133"/>
      <c r="C55" s="72">
        <v>0.5</v>
      </c>
      <c r="D55" s="72">
        <v>0.5</v>
      </c>
      <c r="E55" s="133"/>
      <c r="F55" s="133"/>
      <c r="G55" s="133"/>
      <c r="H55" s="133"/>
      <c r="I55" s="131"/>
      <c r="J55" s="138"/>
    </row>
    <row r="56" spans="1:10" ht="13.5" customHeight="1" thickBot="1">
      <c r="A56" s="133">
        <v>2</v>
      </c>
      <c r="B56" s="133" t="s">
        <v>17</v>
      </c>
      <c r="C56" s="71">
        <f t="shared" ref="C56:D56" si="14">C57*$J56</f>
        <v>110036.90999999999</v>
      </c>
      <c r="D56" s="71">
        <f t="shared" si="14"/>
        <v>110036.90999999999</v>
      </c>
      <c r="E56" s="133"/>
      <c r="F56" s="133"/>
      <c r="G56" s="133"/>
      <c r="H56" s="133"/>
      <c r="I56" s="131">
        <f t="shared" ref="I56" si="15">J56/$J$94</f>
        <v>0.25705275900238156</v>
      </c>
      <c r="J56" s="138">
        <f>Planilhas!H14</f>
        <v>220073.81999999998</v>
      </c>
    </row>
    <row r="57" spans="1:10" ht="13.5" thickBot="1">
      <c r="A57" s="133"/>
      <c r="B57" s="133"/>
      <c r="C57" s="72">
        <v>0.5</v>
      </c>
      <c r="D57" s="72">
        <v>0.5</v>
      </c>
      <c r="E57" s="133"/>
      <c r="F57" s="133"/>
      <c r="G57" s="133"/>
      <c r="H57" s="133"/>
      <c r="I57" s="131"/>
      <c r="J57" s="138"/>
    </row>
    <row r="58" spans="1:10" ht="13.5" customHeight="1" thickBot="1">
      <c r="A58" s="133">
        <v>3</v>
      </c>
      <c r="B58" s="133" t="s">
        <v>66</v>
      </c>
      <c r="C58" s="133"/>
      <c r="D58" s="133"/>
      <c r="E58" s="71">
        <f t="shared" ref="E58:F58" si="16">E59*$J58</f>
        <v>3681.7000000000003</v>
      </c>
      <c r="F58" s="71">
        <f t="shared" si="16"/>
        <v>3681.7000000000003</v>
      </c>
      <c r="G58" s="133"/>
      <c r="H58" s="133"/>
      <c r="I58" s="131">
        <f t="shared" ref="I58" si="17">J58/$J$94</f>
        <v>8.6006699281092891E-3</v>
      </c>
      <c r="J58" s="138">
        <f>Planilhas!H36</f>
        <v>7363.4000000000005</v>
      </c>
    </row>
    <row r="59" spans="1:10" ht="13.5" thickBot="1">
      <c r="A59" s="133"/>
      <c r="B59" s="133"/>
      <c r="C59" s="133"/>
      <c r="D59" s="133"/>
      <c r="E59" s="72">
        <v>0.5</v>
      </c>
      <c r="F59" s="72">
        <v>0.5</v>
      </c>
      <c r="G59" s="133"/>
      <c r="H59" s="133"/>
      <c r="I59" s="131"/>
      <c r="J59" s="138"/>
    </row>
    <row r="60" spans="1:10" ht="13.5" customHeight="1" thickBot="1">
      <c r="A60" s="133">
        <v>4</v>
      </c>
      <c r="B60" s="133" t="s">
        <v>77</v>
      </c>
      <c r="C60" s="133"/>
      <c r="D60" s="133"/>
      <c r="E60" s="71">
        <f t="shared" ref="E60:F60" si="18">E61*$J60</f>
        <v>82769.217999999993</v>
      </c>
      <c r="F60" s="71">
        <f t="shared" si="18"/>
        <v>35472.521999999997</v>
      </c>
      <c r="G60" s="133"/>
      <c r="H60" s="133"/>
      <c r="I60" s="131">
        <f t="shared" ref="I60" si="19">J60/$J$94</f>
        <v>0.13810986466378536</v>
      </c>
      <c r="J60" s="138">
        <f>Planilhas!H41</f>
        <v>118241.73999999999</v>
      </c>
    </row>
    <row r="61" spans="1:10" ht="13.5" thickBot="1">
      <c r="A61" s="133"/>
      <c r="B61" s="133"/>
      <c r="C61" s="133"/>
      <c r="D61" s="133"/>
      <c r="E61" s="72">
        <v>0.7</v>
      </c>
      <c r="F61" s="72">
        <v>0.3</v>
      </c>
      <c r="G61" s="133"/>
      <c r="H61" s="133"/>
      <c r="I61" s="131"/>
      <c r="J61" s="138"/>
    </row>
    <row r="62" spans="1:10" ht="13.5" customHeight="1" thickBot="1">
      <c r="A62" s="133">
        <v>5</v>
      </c>
      <c r="B62" s="133" t="s">
        <v>88</v>
      </c>
      <c r="C62" s="71">
        <f>C63*$J62</f>
        <v>2172.31</v>
      </c>
      <c r="D62" s="133"/>
      <c r="E62" s="133"/>
      <c r="F62" s="133"/>
      <c r="G62" s="133"/>
      <c r="H62" s="133"/>
      <c r="I62" s="131">
        <f t="shared" ref="I62" si="20">J62/$J$94</f>
        <v>2.5373226079706507E-3</v>
      </c>
      <c r="J62" s="138">
        <f>Planilhas!H46</f>
        <v>2172.31</v>
      </c>
    </row>
    <row r="63" spans="1:10" ht="13.5" thickBot="1">
      <c r="A63" s="133"/>
      <c r="B63" s="133"/>
      <c r="C63" s="72">
        <v>1</v>
      </c>
      <c r="D63" s="133"/>
      <c r="E63" s="133"/>
      <c r="F63" s="133"/>
      <c r="G63" s="133"/>
      <c r="H63" s="133"/>
      <c r="I63" s="131"/>
      <c r="J63" s="138"/>
    </row>
    <row r="64" spans="1:10" ht="13.5" customHeight="1" thickBot="1">
      <c r="A64" s="133">
        <v>6</v>
      </c>
      <c r="B64" s="133" t="s">
        <v>93</v>
      </c>
      <c r="C64" s="133"/>
      <c r="D64" s="71">
        <f t="shared" ref="D64:E64" si="21">D65*$J64</f>
        <v>2651.42</v>
      </c>
      <c r="E64" s="71">
        <f t="shared" si="21"/>
        <v>2651.42</v>
      </c>
      <c r="F64" s="133"/>
      <c r="G64" s="133"/>
      <c r="H64" s="133"/>
      <c r="I64" s="131">
        <f t="shared" ref="I64" si="22">J64/$J$94</f>
        <v>6.193874639646775E-3</v>
      </c>
      <c r="J64" s="138">
        <f>Planilhas!H48</f>
        <v>5302.84</v>
      </c>
    </row>
    <row r="65" spans="1:10" ht="13.5" thickBot="1">
      <c r="A65" s="133"/>
      <c r="B65" s="133"/>
      <c r="C65" s="133"/>
      <c r="D65" s="72">
        <v>0.5</v>
      </c>
      <c r="E65" s="72">
        <v>0.5</v>
      </c>
      <c r="F65" s="133"/>
      <c r="G65" s="133"/>
      <c r="H65" s="133"/>
      <c r="I65" s="131"/>
      <c r="J65" s="138"/>
    </row>
    <row r="66" spans="1:10" ht="13.5" customHeight="1" thickBot="1">
      <c r="A66" s="133">
        <v>7</v>
      </c>
      <c r="B66" s="133" t="s">
        <v>108</v>
      </c>
      <c r="C66" s="133"/>
      <c r="D66" s="133"/>
      <c r="E66" s="133"/>
      <c r="F66" s="71">
        <f>F67*$J66</f>
        <v>5573.8</v>
      </c>
      <c r="G66" s="133"/>
      <c r="H66" s="133"/>
      <c r="I66" s="131">
        <f t="shared" ref="I66" si="23">J66/$J$94</f>
        <v>6.51036396845147E-3</v>
      </c>
      <c r="J66" s="138">
        <f>Planilhas!H54</f>
        <v>5573.8</v>
      </c>
    </row>
    <row r="67" spans="1:10" ht="13.5" thickBot="1">
      <c r="A67" s="133"/>
      <c r="B67" s="133"/>
      <c r="C67" s="133"/>
      <c r="D67" s="133"/>
      <c r="E67" s="133"/>
      <c r="F67" s="72">
        <v>1</v>
      </c>
      <c r="G67" s="133"/>
      <c r="H67" s="133"/>
      <c r="I67" s="131"/>
      <c r="J67" s="138"/>
    </row>
    <row r="68" spans="1:10" ht="13.5" customHeight="1" thickBot="1">
      <c r="A68" s="133">
        <v>8</v>
      </c>
      <c r="B68" s="133" t="s">
        <v>114</v>
      </c>
      <c r="C68" s="133"/>
      <c r="D68" s="71">
        <f t="shared" ref="D68:G68" si="24">D69*$J68</f>
        <v>11911.635000000002</v>
      </c>
      <c r="E68" s="71">
        <f t="shared" si="24"/>
        <v>11911.635000000002</v>
      </c>
      <c r="F68" s="71">
        <f t="shared" si="24"/>
        <v>11911.635000000002</v>
      </c>
      <c r="G68" s="71">
        <f t="shared" si="24"/>
        <v>11911.635000000002</v>
      </c>
      <c r="H68" s="133"/>
      <c r="I68" s="131">
        <f t="shared" ref="I68" si="25">J68/$J$94</f>
        <v>5.5652574049549992E-2</v>
      </c>
      <c r="J68" s="138">
        <f>Planilhas!H57</f>
        <v>47646.540000000008</v>
      </c>
    </row>
    <row r="69" spans="1:10" ht="13.5" thickBot="1">
      <c r="A69" s="133"/>
      <c r="B69" s="133"/>
      <c r="C69" s="133"/>
      <c r="D69" s="72">
        <v>0.25</v>
      </c>
      <c r="E69" s="72">
        <v>0.25</v>
      </c>
      <c r="F69" s="72">
        <v>0.25</v>
      </c>
      <c r="G69" s="72">
        <v>0.25</v>
      </c>
      <c r="H69" s="133"/>
      <c r="I69" s="131"/>
      <c r="J69" s="138"/>
    </row>
    <row r="70" spans="1:10" ht="13.5" customHeight="1" thickBot="1">
      <c r="A70" s="133">
        <v>9</v>
      </c>
      <c r="B70" s="133" t="s">
        <v>125</v>
      </c>
      <c r="C70" s="133"/>
      <c r="D70" s="71">
        <f t="shared" ref="D70:F70" si="26">D71*$J70</f>
        <v>6159.2550000000001</v>
      </c>
      <c r="E70" s="71">
        <f t="shared" si="26"/>
        <v>12318.51</v>
      </c>
      <c r="F70" s="71">
        <f t="shared" si="26"/>
        <v>6159.2550000000001</v>
      </c>
      <c r="G70" s="133"/>
      <c r="H70" s="133"/>
      <c r="I70" s="131">
        <f t="shared" ref="I70" si="27">J70/$J$94</f>
        <v>2.877677119703223E-2</v>
      </c>
      <c r="J70" s="138">
        <f>Planilhas!H62</f>
        <v>24637.02</v>
      </c>
    </row>
    <row r="71" spans="1:10" ht="13.5" thickBot="1">
      <c r="A71" s="133"/>
      <c r="B71" s="133"/>
      <c r="C71" s="133"/>
      <c r="D71" s="72">
        <v>0.25</v>
      </c>
      <c r="E71" s="72">
        <v>0.5</v>
      </c>
      <c r="F71" s="72">
        <v>0.25</v>
      </c>
      <c r="G71" s="133"/>
      <c r="H71" s="133"/>
      <c r="I71" s="131"/>
      <c r="J71" s="138"/>
    </row>
    <row r="72" spans="1:10" ht="13.5" customHeight="1" thickBot="1">
      <c r="A72" s="133">
        <v>10</v>
      </c>
      <c r="B72" s="133" t="s">
        <v>154</v>
      </c>
      <c r="C72" s="133"/>
      <c r="D72" s="133"/>
      <c r="E72" s="71">
        <f t="shared" ref="E72:F72" si="28">E73*$J72</f>
        <v>34275.705000000002</v>
      </c>
      <c r="F72" s="71">
        <f t="shared" si="28"/>
        <v>17137.852500000001</v>
      </c>
      <c r="G72" s="71">
        <f>G73*$J72</f>
        <v>17137.852500000001</v>
      </c>
      <c r="H72" s="133"/>
      <c r="I72" s="131">
        <f t="shared" ref="I72" si="29">J72/$J$94</f>
        <v>8.0070083183921892E-2</v>
      </c>
      <c r="J72" s="138">
        <f>Planilhas!H75</f>
        <v>68551.41</v>
      </c>
    </row>
    <row r="73" spans="1:10" ht="13.5" thickBot="1">
      <c r="A73" s="133"/>
      <c r="B73" s="133"/>
      <c r="C73" s="133"/>
      <c r="D73" s="133"/>
      <c r="E73" s="72">
        <v>0.5</v>
      </c>
      <c r="F73" s="72">
        <v>0.25</v>
      </c>
      <c r="G73" s="72">
        <v>0.25</v>
      </c>
      <c r="H73" s="133"/>
      <c r="I73" s="131"/>
      <c r="J73" s="138"/>
    </row>
    <row r="74" spans="1:10" ht="13.5" customHeight="1" thickBot="1">
      <c r="A74" s="133">
        <v>11</v>
      </c>
      <c r="B74" s="133" t="s">
        <v>731</v>
      </c>
      <c r="C74" s="133"/>
      <c r="D74" s="133"/>
      <c r="E74" s="133"/>
      <c r="F74" s="71">
        <f t="shared" ref="F74:H74" si="30">F75*$J74</f>
        <v>6105.982500000001</v>
      </c>
      <c r="G74" s="71">
        <f t="shared" si="30"/>
        <v>12211.965000000002</v>
      </c>
      <c r="H74" s="71">
        <f t="shared" si="30"/>
        <v>6105.982500000001</v>
      </c>
      <c r="I74" s="131">
        <f t="shared" ref="I74" si="31">J74/$J$94</f>
        <v>2.8527875747242623E-2</v>
      </c>
      <c r="J74" s="138">
        <f>Planilhas!H78</f>
        <v>24423.930000000004</v>
      </c>
    </row>
    <row r="75" spans="1:10" ht="13.5" thickBot="1">
      <c r="A75" s="133"/>
      <c r="B75" s="133"/>
      <c r="C75" s="133"/>
      <c r="D75" s="133"/>
      <c r="E75" s="133"/>
      <c r="F75" s="72">
        <v>0.25</v>
      </c>
      <c r="G75" s="72">
        <v>0.5</v>
      </c>
      <c r="H75" s="72">
        <v>0.25</v>
      </c>
      <c r="I75" s="131"/>
      <c r="J75" s="138"/>
    </row>
    <row r="76" spans="1:10" ht="13.5" customHeight="1" thickBot="1">
      <c r="A76" s="133">
        <v>12</v>
      </c>
      <c r="B76" s="133" t="s">
        <v>732</v>
      </c>
      <c r="C76" s="133"/>
      <c r="D76" s="133"/>
      <c r="E76" s="133"/>
      <c r="F76" s="71">
        <f t="shared" ref="F76:H76" si="32">F77*$J76</f>
        <v>4811.4674999999988</v>
      </c>
      <c r="G76" s="71">
        <f t="shared" si="32"/>
        <v>9622.9349999999977</v>
      </c>
      <c r="H76" s="71">
        <f t="shared" si="32"/>
        <v>4811.4674999999988</v>
      </c>
      <c r="I76" s="131">
        <f t="shared" ref="I76" si="33">J76/$J$94</f>
        <v>2.2479747854157139E-2</v>
      </c>
      <c r="J76" s="138">
        <f>Planilhas!H96</f>
        <v>19245.869999999995</v>
      </c>
    </row>
    <row r="77" spans="1:10" ht="13.5" thickBot="1">
      <c r="A77" s="133"/>
      <c r="B77" s="133"/>
      <c r="C77" s="133"/>
      <c r="D77" s="133"/>
      <c r="E77" s="133"/>
      <c r="F77" s="72">
        <v>0.25</v>
      </c>
      <c r="G77" s="72">
        <v>0.5</v>
      </c>
      <c r="H77" s="72">
        <v>0.25</v>
      </c>
      <c r="I77" s="131"/>
      <c r="J77" s="138"/>
    </row>
    <row r="78" spans="1:10" ht="13.5" customHeight="1" thickBot="1">
      <c r="A78" s="133">
        <v>13</v>
      </c>
      <c r="B78" s="133" t="s">
        <v>733</v>
      </c>
      <c r="C78" s="133"/>
      <c r="D78" s="133"/>
      <c r="E78" s="133"/>
      <c r="F78" s="133"/>
      <c r="G78" s="133"/>
      <c r="H78" s="71">
        <f>H79*$J78</f>
        <v>10674.470000000001</v>
      </c>
      <c r="I78" s="131">
        <f t="shared" ref="I78" si="34">J78/$J$94</f>
        <v>1.2468098042684735E-2</v>
      </c>
      <c r="J78" s="138">
        <f>Planilhas!H111</f>
        <v>10674.470000000001</v>
      </c>
    </row>
    <row r="79" spans="1:10" ht="13.5" thickBot="1">
      <c r="A79" s="133"/>
      <c r="B79" s="133"/>
      <c r="C79" s="133"/>
      <c r="D79" s="133"/>
      <c r="E79" s="133"/>
      <c r="F79" s="133"/>
      <c r="G79" s="133"/>
      <c r="H79" s="72">
        <v>1</v>
      </c>
      <c r="I79" s="131"/>
      <c r="J79" s="138"/>
    </row>
    <row r="80" spans="1:10" ht="13.5" customHeight="1" thickBot="1">
      <c r="A80" s="133">
        <v>14</v>
      </c>
      <c r="B80" s="133" t="s">
        <v>734</v>
      </c>
      <c r="C80" s="133"/>
      <c r="D80" s="133"/>
      <c r="E80" s="133"/>
      <c r="F80" s="133"/>
      <c r="G80" s="71">
        <f>G81*$J80</f>
        <v>30886.920000000006</v>
      </c>
      <c r="H80" s="133"/>
      <c r="I80" s="131">
        <f t="shared" ref="I80" si="35">J80/$J$94</f>
        <v>3.607684004887924E-2</v>
      </c>
      <c r="J80" s="138">
        <f>Planilhas!H118</f>
        <v>30886.920000000006</v>
      </c>
    </row>
    <row r="81" spans="1:10" ht="12.75" customHeight="1" thickBot="1">
      <c r="A81" s="133"/>
      <c r="B81" s="133"/>
      <c r="C81" s="133"/>
      <c r="D81" s="133"/>
      <c r="E81" s="133"/>
      <c r="F81" s="133"/>
      <c r="G81" s="72">
        <v>1</v>
      </c>
      <c r="H81" s="133"/>
      <c r="I81" s="131"/>
      <c r="J81" s="138"/>
    </row>
    <row r="82" spans="1:10" ht="12.75" customHeight="1" thickBot="1">
      <c r="A82" s="133">
        <v>15</v>
      </c>
      <c r="B82" s="133" t="s">
        <v>755</v>
      </c>
      <c r="C82" s="133"/>
      <c r="D82" s="133"/>
      <c r="E82" s="71">
        <f>E83*$J82</f>
        <v>11454.57</v>
      </c>
      <c r="F82" s="133"/>
      <c r="G82" s="133"/>
      <c r="H82" s="133"/>
      <c r="I82" s="131">
        <f t="shared" ref="I82" si="36">J82/$J$94</f>
        <v>1.3379278015376432E-2</v>
      </c>
      <c r="J82" s="138">
        <f>Planilhas!H133</f>
        <v>11454.57</v>
      </c>
    </row>
    <row r="83" spans="1:10" ht="12.75" customHeight="1" thickBot="1">
      <c r="A83" s="133"/>
      <c r="B83" s="133"/>
      <c r="C83" s="133"/>
      <c r="D83" s="133"/>
      <c r="E83" s="72">
        <v>1</v>
      </c>
      <c r="F83" s="133"/>
      <c r="G83" s="133"/>
      <c r="H83" s="133"/>
      <c r="I83" s="131"/>
      <c r="J83" s="138"/>
    </row>
    <row r="84" spans="1:10" ht="12.75" customHeight="1" thickBot="1">
      <c r="A84" s="133">
        <v>16</v>
      </c>
      <c r="B84" s="133" t="s">
        <v>320</v>
      </c>
      <c r="C84" s="133"/>
      <c r="D84" s="71">
        <f t="shared" ref="D84:E84" si="37">D85*$J84</f>
        <v>9439.7099999999991</v>
      </c>
      <c r="E84" s="71">
        <f t="shared" si="37"/>
        <v>9439.7099999999991</v>
      </c>
      <c r="F84" s="133"/>
      <c r="G84" s="133"/>
      <c r="H84" s="133"/>
      <c r="I84" s="131">
        <f t="shared" ref="I84" si="38">J84/$J$94</f>
        <v>2.2051723368843885E-2</v>
      </c>
      <c r="J84" s="138">
        <f>Planilhas!H145</f>
        <v>18879.419999999998</v>
      </c>
    </row>
    <row r="85" spans="1:10" ht="13.5" thickBot="1">
      <c r="A85" s="133"/>
      <c r="B85" s="133"/>
      <c r="C85" s="133"/>
      <c r="D85" s="72">
        <v>0.5</v>
      </c>
      <c r="E85" s="72">
        <v>0.5</v>
      </c>
      <c r="F85" s="133"/>
      <c r="G85" s="133"/>
      <c r="H85" s="133"/>
      <c r="I85" s="131"/>
      <c r="J85" s="138"/>
    </row>
    <row r="86" spans="1:10" ht="15.75" thickBot="1">
      <c r="A86" s="133">
        <v>17</v>
      </c>
      <c r="B86" s="133" t="s">
        <v>735</v>
      </c>
      <c r="C86" s="133"/>
      <c r="D86" s="133"/>
      <c r="E86" s="133"/>
      <c r="F86" s="133"/>
      <c r="G86" s="71">
        <f t="shared" ref="G86:H86" si="39">G87*$J86</f>
        <v>12323.18</v>
      </c>
      <c r="H86" s="71">
        <f t="shared" si="39"/>
        <v>12323.18</v>
      </c>
      <c r="I86" s="131">
        <f t="shared" ref="I86" si="40">J86/$J$94</f>
        <v>2.8787680594474788E-2</v>
      </c>
      <c r="J86" s="138">
        <f>Planilhas!H150</f>
        <v>24646.36</v>
      </c>
    </row>
    <row r="87" spans="1:10" ht="15.75" customHeight="1" thickBot="1">
      <c r="A87" s="133"/>
      <c r="B87" s="133"/>
      <c r="C87" s="133"/>
      <c r="D87" s="133"/>
      <c r="E87" s="133"/>
      <c r="F87" s="133"/>
      <c r="G87" s="72">
        <v>0.5</v>
      </c>
      <c r="H87" s="72">
        <v>0.5</v>
      </c>
      <c r="I87" s="131"/>
      <c r="J87" s="138"/>
    </row>
    <row r="88" spans="1:10" ht="12.75" customHeight="1" thickBot="1">
      <c r="A88" s="133">
        <v>18</v>
      </c>
      <c r="B88" s="133" t="s">
        <v>736</v>
      </c>
      <c r="C88" s="134"/>
      <c r="D88" s="133"/>
      <c r="E88" s="133"/>
      <c r="F88" s="71">
        <f t="shared" ref="F88:H88" si="41">F89*$J88</f>
        <v>35450.855000000003</v>
      </c>
      <c r="G88" s="71">
        <f t="shared" si="41"/>
        <v>70901.710000000006</v>
      </c>
      <c r="H88" s="71">
        <f t="shared" si="41"/>
        <v>35450.855000000003</v>
      </c>
      <c r="I88" s="131">
        <f t="shared" ref="I88" si="42">J88/$J$94</f>
        <v>0.16563060679808939</v>
      </c>
      <c r="J88" s="132">
        <f>Planilhas!H161</f>
        <v>141803.42000000001</v>
      </c>
    </row>
    <row r="89" spans="1:10" ht="13.5" customHeight="1" thickBot="1">
      <c r="A89" s="133"/>
      <c r="B89" s="133"/>
      <c r="C89" s="134"/>
      <c r="D89" s="133"/>
      <c r="E89" s="133"/>
      <c r="F89" s="72">
        <v>0.25</v>
      </c>
      <c r="G89" s="72">
        <v>0.5</v>
      </c>
      <c r="H89" s="72">
        <v>0.25</v>
      </c>
      <c r="I89" s="131"/>
      <c r="J89" s="132"/>
    </row>
    <row r="90" spans="1:10" ht="15.75" thickBot="1">
      <c r="A90" s="133">
        <v>19</v>
      </c>
      <c r="B90" s="133" t="s">
        <v>382</v>
      </c>
      <c r="C90" s="134"/>
      <c r="D90" s="133"/>
      <c r="E90" s="71">
        <f>E91*$J90</f>
        <v>12965.98</v>
      </c>
      <c r="F90" s="133"/>
      <c r="G90" s="134"/>
      <c r="H90" s="134"/>
      <c r="I90" s="131">
        <f t="shared" ref="I90" si="43">J90/$J$94</f>
        <v>1.5144649791464062E-2</v>
      </c>
      <c r="J90" s="132">
        <f>Planilhas!H169</f>
        <v>12965.98</v>
      </c>
    </row>
    <row r="91" spans="1:10" ht="13.5" thickBot="1">
      <c r="A91" s="133"/>
      <c r="B91" s="133"/>
      <c r="C91" s="134"/>
      <c r="D91" s="133"/>
      <c r="E91" s="72">
        <v>1</v>
      </c>
      <c r="F91" s="133"/>
      <c r="G91" s="134"/>
      <c r="H91" s="134"/>
      <c r="I91" s="131"/>
      <c r="J91" s="132"/>
    </row>
    <row r="92" spans="1:10">
      <c r="A92" s="128"/>
      <c r="B92" s="128" t="s">
        <v>726</v>
      </c>
      <c r="C92" s="129">
        <f>C62+C56+C54</f>
        <v>143008.61499999999</v>
      </c>
      <c r="D92" s="129">
        <f>D84+D70+D68+D64+D56+D54</f>
        <v>170998.32499999998</v>
      </c>
      <c r="E92" s="129">
        <f>E90+E84+E82+E72+E70+E68+E64+E60+E58</f>
        <v>181468.44799999997</v>
      </c>
      <c r="F92" s="129">
        <f>F88+F76+F74+F72+F70+F68+F66+F60+F58</f>
        <v>126305.06950000001</v>
      </c>
      <c r="G92" s="129">
        <f>G88+G86+G80+G76+G74+G72+G68</f>
        <v>164996.19750000004</v>
      </c>
      <c r="H92" s="129">
        <f>H88+H86+H78+H76+H74</f>
        <v>69365.955000000002</v>
      </c>
      <c r="I92" s="128"/>
      <c r="J92" s="128"/>
    </row>
    <row r="93" spans="1:10" ht="13.5" customHeight="1">
      <c r="A93" s="128"/>
      <c r="B93" s="128"/>
      <c r="C93" s="130"/>
      <c r="D93" s="130"/>
      <c r="E93" s="130"/>
      <c r="F93" s="130"/>
      <c r="G93" s="130"/>
      <c r="H93" s="130"/>
      <c r="I93" s="128"/>
      <c r="J93" s="128"/>
    </row>
    <row r="94" spans="1:10">
      <c r="A94" s="128"/>
      <c r="B94" s="128" t="s">
        <v>729</v>
      </c>
      <c r="C94" s="129">
        <f>C92</f>
        <v>143008.61499999999</v>
      </c>
      <c r="D94" s="129">
        <f>D92+C94</f>
        <v>314006.93999999994</v>
      </c>
      <c r="E94" s="129">
        <f t="shared" ref="E94:H94" si="44">E92+D94</f>
        <v>495475.38799999992</v>
      </c>
      <c r="F94" s="129">
        <f t="shared" si="44"/>
        <v>621780.4574999999</v>
      </c>
      <c r="G94" s="129">
        <f t="shared" si="44"/>
        <v>786776.65499999991</v>
      </c>
      <c r="H94" s="129">
        <f t="shared" si="44"/>
        <v>856142.60999999987</v>
      </c>
      <c r="I94" s="135">
        <f>H94/J94</f>
        <v>0.99999999999999978</v>
      </c>
      <c r="J94" s="137">
        <f>J90+J88+J86+J84+J82+J80+J78+J76+J74+J72+J70+J68+J66+J64+J62+J60+J58+J56+J54</f>
        <v>856142.6100000001</v>
      </c>
    </row>
    <row r="95" spans="1:10" ht="13.5" customHeight="1">
      <c r="A95" s="128"/>
      <c r="B95" s="128"/>
      <c r="C95" s="130"/>
      <c r="D95" s="130"/>
      <c r="E95" s="130"/>
      <c r="F95" s="130"/>
      <c r="G95" s="130"/>
      <c r="H95" s="130"/>
      <c r="I95" s="136"/>
      <c r="J95" s="137"/>
    </row>
    <row r="96" spans="1:10" ht="12.75" customHeight="1">
      <c r="B96" s="85" t="s">
        <v>762</v>
      </c>
      <c r="C96" s="85"/>
      <c r="D96" s="85"/>
      <c r="E96" s="85"/>
      <c r="F96" s="85"/>
      <c r="G96" s="85"/>
      <c r="H96" s="85"/>
      <c r="I96" s="85"/>
      <c r="J96" s="85"/>
    </row>
    <row r="97" spans="1:10" ht="13.5" customHeight="1"/>
    <row r="98" spans="1:10" ht="12.75" customHeight="1"/>
    <row r="99" spans="1:10" ht="13.5" customHeight="1"/>
    <row r="100" spans="1:10" ht="12.75" customHeight="1"/>
    <row r="101" spans="1:10" ht="13.5" customHeight="1"/>
    <row r="102" spans="1:10" ht="12.75" customHeight="1"/>
    <row r="103" spans="1:10" ht="13.5" customHeight="1"/>
    <row r="104" spans="1:10" ht="12.75" customHeight="1"/>
    <row r="105" spans="1:10" ht="13.5" customHeight="1"/>
    <row r="106" spans="1:10" ht="13.5" customHeight="1"/>
    <row r="107" spans="1:10" ht="13.5" customHeight="1"/>
    <row r="108" spans="1:10" ht="13.5" customHeight="1"/>
    <row r="109" spans="1:10" ht="13.5" customHeight="1"/>
    <row r="110" spans="1:10" ht="13.5" customHeight="1"/>
    <row r="111" spans="1:10" ht="15">
      <c r="A111" s="82" t="s">
        <v>745</v>
      </c>
      <c r="B111" s="82"/>
      <c r="C111" s="82"/>
      <c r="D111" s="82"/>
      <c r="E111" s="82"/>
      <c r="F111" s="82"/>
      <c r="G111" s="82"/>
      <c r="H111" s="82"/>
      <c r="I111" s="82"/>
      <c r="J111" s="82"/>
    </row>
    <row r="112" spans="1:10">
      <c r="A112" s="85" t="s">
        <v>752</v>
      </c>
      <c r="B112" s="85"/>
      <c r="C112" s="85"/>
      <c r="D112" s="85"/>
      <c r="E112" s="85"/>
      <c r="F112" s="85"/>
      <c r="G112" s="85"/>
      <c r="H112" s="85"/>
      <c r="I112" s="85"/>
      <c r="J112" s="85"/>
    </row>
    <row r="113" spans="1:10" ht="16.5" thickBot="1">
      <c r="A113" s="101" t="s">
        <v>754</v>
      </c>
      <c r="B113" s="101"/>
      <c r="C113" s="101"/>
      <c r="D113" s="101"/>
      <c r="E113" s="101"/>
      <c r="F113" s="101"/>
      <c r="G113" s="101"/>
      <c r="H113" s="101"/>
      <c r="I113" s="101"/>
      <c r="J113" s="101"/>
    </row>
    <row r="114" spans="1:10">
      <c r="A114" s="108"/>
      <c r="B114" s="98" t="s">
        <v>2</v>
      </c>
      <c r="C114" s="98" t="s">
        <v>719</v>
      </c>
      <c r="D114" s="98" t="s">
        <v>720</v>
      </c>
      <c r="E114" s="98" t="s">
        <v>721</v>
      </c>
      <c r="F114" s="98" t="s">
        <v>722</v>
      </c>
      <c r="G114" s="98" t="s">
        <v>723</v>
      </c>
      <c r="H114" s="98" t="s">
        <v>724</v>
      </c>
      <c r="I114" s="98" t="s">
        <v>725</v>
      </c>
      <c r="J114" s="98" t="s">
        <v>726</v>
      </c>
    </row>
    <row r="115" spans="1:10" ht="13.5" thickBot="1">
      <c r="A115" s="109"/>
      <c r="B115" s="99"/>
      <c r="C115" s="99"/>
      <c r="D115" s="99"/>
      <c r="E115" s="99"/>
      <c r="F115" s="99"/>
      <c r="G115" s="99"/>
      <c r="H115" s="99"/>
      <c r="I115" s="99"/>
      <c r="J115" s="99"/>
    </row>
    <row r="116" spans="1:10" ht="15.75" thickBot="1">
      <c r="A116" s="112">
        <v>1</v>
      </c>
      <c r="B116" s="112" t="s">
        <v>756</v>
      </c>
      <c r="C116" s="120"/>
      <c r="D116" s="71">
        <f>D117*$J116</f>
        <v>2693.4750000000004</v>
      </c>
      <c r="E116" s="71">
        <f t="shared" ref="E116:F116" si="45">E117*$J116</f>
        <v>5386.9500000000007</v>
      </c>
      <c r="F116" s="71">
        <f t="shared" si="45"/>
        <v>2693.4750000000004</v>
      </c>
      <c r="G116" s="120"/>
      <c r="H116" s="120"/>
      <c r="I116" s="116">
        <f>J116/$J$134</f>
        <v>0.13580519399814633</v>
      </c>
      <c r="J116" s="126">
        <f>Planilhas!H174</f>
        <v>10773.900000000001</v>
      </c>
    </row>
    <row r="117" spans="1:10" ht="13.5" thickBot="1">
      <c r="A117" s="113"/>
      <c r="B117" s="113"/>
      <c r="C117" s="121"/>
      <c r="D117" s="72">
        <v>0.25</v>
      </c>
      <c r="E117" s="72">
        <v>0.5</v>
      </c>
      <c r="F117" s="72">
        <v>0.25</v>
      </c>
      <c r="G117" s="121"/>
      <c r="H117" s="121"/>
      <c r="I117" s="117"/>
      <c r="J117" s="127"/>
    </row>
    <row r="118" spans="1:10" ht="12.75" customHeight="1" thickBot="1">
      <c r="A118" s="112">
        <v>2</v>
      </c>
      <c r="B118" s="112" t="s">
        <v>737</v>
      </c>
      <c r="C118" s="120"/>
      <c r="D118" s="71">
        <f>D119*$J118</f>
        <v>1099.5899999999999</v>
      </c>
      <c r="E118" s="112"/>
      <c r="F118" s="112"/>
      <c r="G118" s="120"/>
      <c r="H118" s="120"/>
      <c r="I118" s="116">
        <f t="shared" ref="I118" si="46">J118/$J$134</f>
        <v>1.3860350779979552E-2</v>
      </c>
      <c r="J118" s="126">
        <f>Planilhas!H220</f>
        <v>1099.5899999999999</v>
      </c>
    </row>
    <row r="119" spans="1:10" ht="13.5" customHeight="1" thickBot="1">
      <c r="A119" s="113"/>
      <c r="B119" s="113"/>
      <c r="C119" s="121"/>
      <c r="D119" s="72">
        <v>1</v>
      </c>
      <c r="E119" s="113"/>
      <c r="F119" s="113"/>
      <c r="G119" s="121"/>
      <c r="H119" s="121"/>
      <c r="I119" s="117"/>
      <c r="J119" s="127"/>
    </row>
    <row r="120" spans="1:10" ht="15.75" thickBot="1">
      <c r="A120" s="112">
        <v>3</v>
      </c>
      <c r="B120" s="112" t="s">
        <v>732</v>
      </c>
      <c r="C120" s="120"/>
      <c r="D120" s="71">
        <f t="shared" ref="D120:F120" si="47">D121*$J120</f>
        <v>16865</v>
      </c>
      <c r="E120" s="71">
        <f t="shared" si="47"/>
        <v>16865</v>
      </c>
      <c r="F120" s="71">
        <f t="shared" si="47"/>
        <v>33730</v>
      </c>
      <c r="G120" s="120"/>
      <c r="H120" s="120"/>
      <c r="I120" s="116">
        <f t="shared" ref="I120" si="48">J120/$J$134</f>
        <v>0.85033445522187423</v>
      </c>
      <c r="J120" s="126">
        <f>Planilhas!H222</f>
        <v>67460</v>
      </c>
    </row>
    <row r="121" spans="1:10" ht="13.5" thickBot="1">
      <c r="A121" s="113"/>
      <c r="B121" s="113"/>
      <c r="C121" s="121"/>
      <c r="D121" s="72">
        <v>0.25</v>
      </c>
      <c r="E121" s="72">
        <v>0.25</v>
      </c>
      <c r="F121" s="72">
        <v>0.5</v>
      </c>
      <c r="G121" s="121"/>
      <c r="H121" s="121"/>
      <c r="I121" s="117"/>
      <c r="J121" s="127"/>
    </row>
    <row r="122" spans="1:10">
      <c r="A122" s="112"/>
      <c r="B122" s="112"/>
      <c r="C122" s="112"/>
      <c r="D122" s="112"/>
      <c r="E122" s="112"/>
      <c r="F122" s="112"/>
      <c r="G122" s="112"/>
      <c r="H122" s="112"/>
      <c r="I122" s="112"/>
      <c r="J122" s="112"/>
    </row>
    <row r="123" spans="1:10" ht="13.5" customHeight="1" thickBot="1">
      <c r="A123" s="113"/>
      <c r="B123" s="113"/>
      <c r="C123" s="113"/>
      <c r="D123" s="113"/>
      <c r="E123" s="113"/>
      <c r="F123" s="113"/>
      <c r="G123" s="113"/>
      <c r="H123" s="113"/>
      <c r="I123" s="113"/>
      <c r="J123" s="113"/>
    </row>
    <row r="124" spans="1:10">
      <c r="A124" s="112"/>
      <c r="B124" s="112"/>
      <c r="C124" s="112"/>
      <c r="D124" s="112"/>
      <c r="E124" s="112"/>
      <c r="F124" s="112"/>
      <c r="G124" s="112"/>
      <c r="H124" s="112"/>
      <c r="I124" s="112"/>
      <c r="J124" s="112"/>
    </row>
    <row r="125" spans="1:10" ht="13.5" customHeight="1" thickBot="1">
      <c r="A125" s="113"/>
      <c r="B125" s="113"/>
      <c r="C125" s="113"/>
      <c r="D125" s="113"/>
      <c r="E125" s="113"/>
      <c r="F125" s="113"/>
      <c r="G125" s="113"/>
      <c r="H125" s="113"/>
      <c r="I125" s="113"/>
      <c r="J125" s="113"/>
    </row>
    <row r="126" spans="1:10">
      <c r="A126" s="112"/>
      <c r="B126" s="112"/>
      <c r="C126" s="112"/>
      <c r="D126" s="112"/>
      <c r="E126" s="112"/>
      <c r="F126" s="112"/>
      <c r="G126" s="112"/>
      <c r="H126" s="112"/>
      <c r="I126" s="112"/>
      <c r="J126" s="112"/>
    </row>
    <row r="127" spans="1:10" ht="13.5" customHeight="1" thickBot="1">
      <c r="A127" s="113"/>
      <c r="B127" s="113"/>
      <c r="C127" s="113"/>
      <c r="D127" s="113"/>
      <c r="E127" s="113"/>
      <c r="F127" s="113"/>
      <c r="G127" s="113"/>
      <c r="H127" s="113"/>
      <c r="I127" s="113"/>
      <c r="J127" s="113"/>
    </row>
    <row r="128" spans="1:10">
      <c r="A128" s="112"/>
      <c r="B128" s="112"/>
      <c r="C128" s="112"/>
      <c r="D128" s="112"/>
      <c r="E128" s="112"/>
      <c r="F128" s="112"/>
      <c r="G128" s="112"/>
      <c r="H128" s="112"/>
      <c r="I128" s="112"/>
      <c r="J128" s="112"/>
    </row>
    <row r="129" spans="1:10" ht="13.5" customHeight="1" thickBot="1">
      <c r="A129" s="113"/>
      <c r="B129" s="113"/>
      <c r="C129" s="113"/>
      <c r="D129" s="113"/>
      <c r="E129" s="113"/>
      <c r="F129" s="113"/>
      <c r="G129" s="113"/>
      <c r="H129" s="113"/>
      <c r="I129" s="113"/>
      <c r="J129" s="113"/>
    </row>
    <row r="130" spans="1:10" ht="12.75" customHeight="1">
      <c r="A130" s="112"/>
      <c r="B130" s="112"/>
      <c r="C130" s="112"/>
      <c r="D130" s="112"/>
      <c r="E130" s="112"/>
      <c r="F130" s="112"/>
      <c r="G130" s="112"/>
      <c r="H130" s="112"/>
      <c r="I130" s="112"/>
      <c r="J130" s="112"/>
    </row>
    <row r="131" spans="1:10" ht="13.5" customHeight="1" thickBot="1">
      <c r="A131" s="113"/>
      <c r="B131" s="113"/>
      <c r="C131" s="113"/>
      <c r="D131" s="113"/>
      <c r="E131" s="113"/>
      <c r="F131" s="113"/>
      <c r="G131" s="113"/>
      <c r="H131" s="113"/>
      <c r="I131" s="113"/>
      <c r="J131" s="113"/>
    </row>
    <row r="132" spans="1:10" ht="12.75" customHeight="1">
      <c r="A132" s="108"/>
      <c r="B132" s="98" t="s">
        <v>726</v>
      </c>
      <c r="C132" s="77"/>
      <c r="D132" s="104">
        <f>D120+D118+D116</f>
        <v>20658.065000000002</v>
      </c>
      <c r="E132" s="104">
        <f>E120+E116</f>
        <v>22251.95</v>
      </c>
      <c r="F132" s="104">
        <f>F120+F116</f>
        <v>36423.474999999999</v>
      </c>
      <c r="G132" s="98" t="s">
        <v>727</v>
      </c>
      <c r="H132" s="98" t="s">
        <v>727</v>
      </c>
      <c r="I132" s="98"/>
      <c r="J132" s="108"/>
    </row>
    <row r="133" spans="1:10" ht="13.5" customHeight="1" thickBot="1">
      <c r="A133" s="109"/>
      <c r="B133" s="99"/>
      <c r="C133" s="78" t="s">
        <v>727</v>
      </c>
      <c r="D133" s="105"/>
      <c r="E133" s="105"/>
      <c r="F133" s="105"/>
      <c r="G133" s="99"/>
      <c r="H133" s="99"/>
      <c r="I133" s="99"/>
      <c r="J133" s="109"/>
    </row>
    <row r="134" spans="1:10" ht="12.75" customHeight="1">
      <c r="A134" s="108"/>
      <c r="B134" s="98" t="s">
        <v>729</v>
      </c>
      <c r="C134" s="77"/>
      <c r="D134" s="104">
        <f>D132</f>
        <v>20658.065000000002</v>
      </c>
      <c r="E134" s="104">
        <f>E132+D134</f>
        <v>42910.014999999999</v>
      </c>
      <c r="F134" s="104">
        <f>F132+E134</f>
        <v>79333.489999999991</v>
      </c>
      <c r="G134" s="104">
        <f>F134</f>
        <v>79333.489999999991</v>
      </c>
      <c r="H134" s="104">
        <f>G134</f>
        <v>79333.489999999991</v>
      </c>
      <c r="I134" s="122">
        <f>H134/J134</f>
        <v>1</v>
      </c>
      <c r="J134" s="104">
        <f>J120+J118+J116</f>
        <v>79333.489999999991</v>
      </c>
    </row>
    <row r="135" spans="1:10" ht="13.5" customHeight="1" thickBot="1">
      <c r="A135" s="109"/>
      <c r="B135" s="99"/>
      <c r="C135" s="78" t="s">
        <v>727</v>
      </c>
      <c r="D135" s="105"/>
      <c r="E135" s="105"/>
      <c r="F135" s="105"/>
      <c r="G135" s="105"/>
      <c r="H135" s="105"/>
      <c r="I135" s="123"/>
      <c r="J135" s="105"/>
    </row>
    <row r="136" spans="1:10" ht="12.75" customHeight="1">
      <c r="B136" s="85" t="s">
        <v>762</v>
      </c>
      <c r="C136" s="85"/>
      <c r="D136" s="85"/>
      <c r="E136" s="85"/>
      <c r="F136" s="85"/>
      <c r="G136" s="85"/>
      <c r="H136" s="85"/>
      <c r="I136" s="85"/>
      <c r="J136" s="85"/>
    </row>
    <row r="137" spans="1:10" ht="13.5" customHeight="1"/>
    <row r="141" spans="1:10" ht="12.75" customHeight="1"/>
    <row r="142" spans="1:10" ht="13.5" customHeight="1"/>
    <row r="152" spans="1:10" ht="13.5" customHeight="1">
      <c r="A152" s="82" t="s">
        <v>745</v>
      </c>
      <c r="B152" s="82"/>
      <c r="C152" s="82"/>
      <c r="D152" s="82"/>
      <c r="E152" s="82"/>
      <c r="F152" s="82"/>
      <c r="G152" s="82"/>
      <c r="H152" s="82"/>
      <c r="I152" s="82"/>
      <c r="J152" s="82"/>
    </row>
    <row r="153" spans="1:10">
      <c r="A153" s="85" t="s">
        <v>486</v>
      </c>
      <c r="B153" s="85"/>
      <c r="C153" s="85"/>
      <c r="D153" s="85"/>
      <c r="E153" s="85"/>
      <c r="F153" s="85"/>
      <c r="G153" s="85"/>
      <c r="H153" s="85"/>
      <c r="I153" s="85"/>
      <c r="J153" s="85"/>
    </row>
    <row r="154" spans="1:10" ht="13.5" customHeight="1" thickBot="1">
      <c r="A154" s="101" t="s">
        <v>754</v>
      </c>
      <c r="B154" s="101"/>
      <c r="C154" s="101"/>
      <c r="D154" s="101"/>
      <c r="E154" s="101"/>
      <c r="F154" s="101"/>
      <c r="G154" s="101"/>
      <c r="H154" s="101"/>
      <c r="I154" s="101"/>
      <c r="J154" s="101"/>
    </row>
    <row r="155" spans="1:10">
      <c r="A155" s="108"/>
      <c r="B155" s="98" t="s">
        <v>2</v>
      </c>
      <c r="C155" s="98" t="s">
        <v>719</v>
      </c>
      <c r="D155" s="98" t="s">
        <v>720</v>
      </c>
      <c r="E155" s="98" t="s">
        <v>721</v>
      </c>
      <c r="F155" s="98" t="s">
        <v>722</v>
      </c>
      <c r="G155" s="98" t="s">
        <v>723</v>
      </c>
      <c r="H155" s="98" t="s">
        <v>724</v>
      </c>
      <c r="I155" s="98" t="s">
        <v>725</v>
      </c>
      <c r="J155" s="98" t="s">
        <v>726</v>
      </c>
    </row>
    <row r="156" spans="1:10" ht="13.5" customHeight="1" thickBot="1">
      <c r="A156" s="109"/>
      <c r="B156" s="99"/>
      <c r="C156" s="99"/>
      <c r="D156" s="99"/>
      <c r="E156" s="99"/>
      <c r="F156" s="99"/>
      <c r="G156" s="99"/>
      <c r="H156" s="99"/>
      <c r="I156" s="99"/>
      <c r="J156" s="99"/>
    </row>
    <row r="157" spans="1:10" ht="15.75" thickBot="1">
      <c r="A157" s="112">
        <v>1</v>
      </c>
      <c r="B157" s="112" t="s">
        <v>738</v>
      </c>
      <c r="C157" s="120"/>
      <c r="D157" s="112"/>
      <c r="E157" s="71">
        <f t="shared" ref="E157:G157" si="49">E158*$J157</f>
        <v>10350.050999999999</v>
      </c>
      <c r="F157" s="71">
        <f t="shared" si="49"/>
        <v>13800.067999999999</v>
      </c>
      <c r="G157" s="71">
        <f t="shared" si="49"/>
        <v>10350.050999999999</v>
      </c>
      <c r="H157" s="120"/>
      <c r="I157" s="116">
        <f>J157/$J$173</f>
        <v>0.11595462976490938</v>
      </c>
      <c r="J157" s="114">
        <f>Planilhas!H242</f>
        <v>34500.17</v>
      </c>
    </row>
    <row r="158" spans="1:10" ht="13.5" customHeight="1" thickBot="1">
      <c r="A158" s="113"/>
      <c r="B158" s="113"/>
      <c r="C158" s="121"/>
      <c r="D158" s="113"/>
      <c r="E158" s="72">
        <v>0.3</v>
      </c>
      <c r="F158" s="72">
        <v>0.4</v>
      </c>
      <c r="G158" s="72">
        <v>0.3</v>
      </c>
      <c r="H158" s="121"/>
      <c r="I158" s="117"/>
      <c r="J158" s="115"/>
    </row>
    <row r="159" spans="1:10" ht="15.75" thickBot="1">
      <c r="A159" s="112">
        <v>2</v>
      </c>
      <c r="B159" s="112" t="s">
        <v>739</v>
      </c>
      <c r="C159" s="120"/>
      <c r="D159" s="112"/>
      <c r="E159" s="112"/>
      <c r="F159" s="71">
        <f>F160*$J159</f>
        <v>2569.81</v>
      </c>
      <c r="G159" s="120"/>
      <c r="H159" s="120"/>
      <c r="I159" s="116">
        <f t="shared" ref="I159" si="50">J159/$J$173</f>
        <v>8.6370985162149E-3</v>
      </c>
      <c r="J159" s="114">
        <f>Planilhas!H248</f>
        <v>2569.81</v>
      </c>
    </row>
    <row r="160" spans="1:10" ht="13.5" customHeight="1" thickBot="1">
      <c r="A160" s="113"/>
      <c r="B160" s="113"/>
      <c r="C160" s="121"/>
      <c r="D160" s="113"/>
      <c r="E160" s="113"/>
      <c r="F160" s="72">
        <v>1</v>
      </c>
      <c r="G160" s="121"/>
      <c r="H160" s="121"/>
      <c r="I160" s="117"/>
      <c r="J160" s="115"/>
    </row>
    <row r="161" spans="1:10" ht="15.75" thickBot="1">
      <c r="A161" s="112">
        <v>3</v>
      </c>
      <c r="B161" s="112" t="s">
        <v>499</v>
      </c>
      <c r="C161" s="120"/>
      <c r="D161" s="112"/>
      <c r="E161" s="112"/>
      <c r="F161" s="71">
        <f>F162*$J161</f>
        <v>64888.58</v>
      </c>
      <c r="G161" s="120"/>
      <c r="H161" s="120"/>
      <c r="I161" s="116">
        <f t="shared" ref="I161" si="51">J161/$J$173</f>
        <v>0.21808968680069415</v>
      </c>
      <c r="J161" s="114">
        <f>Planilhas!H252</f>
        <v>64888.58</v>
      </c>
    </row>
    <row r="162" spans="1:10" ht="13.5" customHeight="1" thickBot="1">
      <c r="A162" s="113"/>
      <c r="B162" s="113"/>
      <c r="C162" s="121"/>
      <c r="D162" s="113"/>
      <c r="E162" s="113"/>
      <c r="F162" s="72">
        <v>1</v>
      </c>
      <c r="G162" s="121"/>
      <c r="H162" s="121"/>
      <c r="I162" s="117"/>
      <c r="J162" s="115"/>
    </row>
    <row r="163" spans="1:10" ht="15.75" thickBot="1">
      <c r="A163" s="112">
        <v>4</v>
      </c>
      <c r="B163" s="112" t="s">
        <v>506</v>
      </c>
      <c r="C163" s="120"/>
      <c r="D163" s="112"/>
      <c r="E163" s="112"/>
      <c r="F163" s="112"/>
      <c r="G163" s="120"/>
      <c r="H163" s="71">
        <f>H164*$J163</f>
        <v>17740.8</v>
      </c>
      <c r="I163" s="116">
        <f t="shared" ref="I163" si="52">J163/$J$173</f>
        <v>5.9626601716261232E-2</v>
      </c>
      <c r="J163" s="114">
        <f>Planilhas!H264</f>
        <v>17740.8</v>
      </c>
    </row>
    <row r="164" spans="1:10" ht="13.5" customHeight="1" thickBot="1">
      <c r="A164" s="113"/>
      <c r="B164" s="113"/>
      <c r="C164" s="121"/>
      <c r="D164" s="113"/>
      <c r="E164" s="113"/>
      <c r="F164" s="113"/>
      <c r="G164" s="121"/>
      <c r="H164" s="72">
        <v>1</v>
      </c>
      <c r="I164" s="117"/>
      <c r="J164" s="115"/>
    </row>
    <row r="165" spans="1:10" ht="12.75" customHeight="1" thickBot="1">
      <c r="A165" s="112">
        <v>4</v>
      </c>
      <c r="B165" s="112" t="s">
        <v>511</v>
      </c>
      <c r="C165" s="120"/>
      <c r="D165" s="112"/>
      <c r="E165" s="71">
        <f t="shared" ref="E165:G165" si="53">E166*$J165</f>
        <v>35566.453999999998</v>
      </c>
      <c r="F165" s="71">
        <f t="shared" si="53"/>
        <v>35566.453999999998</v>
      </c>
      <c r="G165" s="71">
        <f t="shared" si="53"/>
        <v>53349.680999999997</v>
      </c>
      <c r="H165" s="71">
        <f>H166*$J165</f>
        <v>53349.680999999997</v>
      </c>
      <c r="I165" s="116">
        <f t="shared" ref="I165" si="54">J165/$J$173</f>
        <v>0.59769198320192052</v>
      </c>
      <c r="J165" s="114">
        <f>Planilhas!H267</f>
        <v>177832.27</v>
      </c>
    </row>
    <row r="166" spans="1:10" ht="13.5" customHeight="1" thickBot="1">
      <c r="A166" s="113"/>
      <c r="B166" s="113"/>
      <c r="C166" s="121"/>
      <c r="D166" s="113"/>
      <c r="E166" s="72">
        <v>0.2</v>
      </c>
      <c r="F166" s="72">
        <v>0.2</v>
      </c>
      <c r="G166" s="72">
        <v>0.3</v>
      </c>
      <c r="H166" s="72">
        <v>0.3</v>
      </c>
      <c r="I166" s="117"/>
      <c r="J166" s="115"/>
    </row>
    <row r="167" spans="1:10" ht="12.75" customHeight="1">
      <c r="A167" s="112"/>
      <c r="B167" s="112"/>
      <c r="C167" s="112"/>
      <c r="D167" s="112"/>
      <c r="E167" s="112"/>
      <c r="F167" s="112"/>
      <c r="G167" s="112"/>
      <c r="H167" s="112"/>
      <c r="I167" s="112"/>
      <c r="J167" s="112"/>
    </row>
    <row r="168" spans="1:10" ht="13.5" customHeight="1" thickBot="1">
      <c r="A168" s="113"/>
      <c r="B168" s="113"/>
      <c r="C168" s="113"/>
      <c r="D168" s="113"/>
      <c r="E168" s="113"/>
      <c r="F168" s="113"/>
      <c r="G168" s="113"/>
      <c r="H168" s="113"/>
      <c r="I168" s="113"/>
      <c r="J168" s="113"/>
    </row>
    <row r="169" spans="1:10" ht="12.75" customHeight="1">
      <c r="A169" s="112"/>
      <c r="B169" s="112"/>
      <c r="C169" s="112"/>
      <c r="D169" s="112"/>
      <c r="E169" s="112"/>
      <c r="F169" s="112"/>
      <c r="G169" s="112"/>
      <c r="H169" s="112"/>
      <c r="I169" s="112"/>
      <c r="J169" s="112"/>
    </row>
    <row r="170" spans="1:10" ht="13.5" customHeight="1" thickBot="1">
      <c r="A170" s="113"/>
      <c r="B170" s="113"/>
      <c r="C170" s="113"/>
      <c r="D170" s="113"/>
      <c r="E170" s="113"/>
      <c r="F170" s="113"/>
      <c r="G170" s="113"/>
      <c r="H170" s="113"/>
      <c r="I170" s="113"/>
      <c r="J170" s="113"/>
    </row>
    <row r="171" spans="1:10">
      <c r="A171" s="108"/>
      <c r="B171" s="98" t="s">
        <v>726</v>
      </c>
      <c r="C171" s="98" t="s">
        <v>727</v>
      </c>
      <c r="D171" s="98" t="s">
        <v>727</v>
      </c>
      <c r="E171" s="104">
        <f>E165+E157</f>
        <v>45916.504999999997</v>
      </c>
      <c r="F171" s="104">
        <f>F165+F161+F159+F157</f>
        <v>116824.912</v>
      </c>
      <c r="G171" s="104">
        <f>G165+G157</f>
        <v>63699.731999999996</v>
      </c>
      <c r="H171" s="104">
        <f>H165+H163</f>
        <v>71090.481</v>
      </c>
      <c r="I171" s="98"/>
      <c r="J171" s="108"/>
    </row>
    <row r="172" spans="1:10" ht="15.75" customHeight="1" thickBot="1">
      <c r="A172" s="109"/>
      <c r="B172" s="99"/>
      <c r="C172" s="99"/>
      <c r="D172" s="99"/>
      <c r="E172" s="105"/>
      <c r="F172" s="105"/>
      <c r="G172" s="105"/>
      <c r="H172" s="105"/>
      <c r="I172" s="99"/>
      <c r="J172" s="109"/>
    </row>
    <row r="173" spans="1:10" ht="16.5" customHeight="1">
      <c r="A173" s="108"/>
      <c r="B173" s="98" t="s">
        <v>729</v>
      </c>
      <c r="C173" s="98" t="s">
        <v>727</v>
      </c>
      <c r="D173" s="98" t="s">
        <v>727</v>
      </c>
      <c r="E173" s="104">
        <f>E171</f>
        <v>45916.504999999997</v>
      </c>
      <c r="F173" s="104">
        <f>F171+E173</f>
        <v>162741.41699999999</v>
      </c>
      <c r="G173" s="104">
        <f>G171+F173</f>
        <v>226441.14899999998</v>
      </c>
      <c r="H173" s="104">
        <f>H171+G173</f>
        <v>297531.63</v>
      </c>
      <c r="I173" s="122">
        <f>H173/J173</f>
        <v>1.0000000000000002</v>
      </c>
      <c r="J173" s="104">
        <f>J165+J163+J161+J159+J157</f>
        <v>297531.62999999995</v>
      </c>
    </row>
    <row r="174" spans="1:10" ht="12.75" customHeight="1" thickBot="1">
      <c r="A174" s="109"/>
      <c r="B174" s="99"/>
      <c r="C174" s="99"/>
      <c r="D174" s="99"/>
      <c r="E174" s="105"/>
      <c r="F174" s="105"/>
      <c r="G174" s="105"/>
      <c r="H174" s="105"/>
      <c r="I174" s="123"/>
      <c r="J174" s="105"/>
    </row>
    <row r="175" spans="1:10" ht="13.5" customHeight="1">
      <c r="B175" s="85" t="s">
        <v>762</v>
      </c>
      <c r="C175" s="85"/>
      <c r="D175" s="85"/>
      <c r="E175" s="85"/>
      <c r="F175" s="85"/>
      <c r="G175" s="85"/>
      <c r="H175" s="85"/>
      <c r="I175" s="85"/>
      <c r="J175" s="85"/>
    </row>
    <row r="179" spans="1:10" ht="13.5" customHeight="1"/>
    <row r="181" spans="1:10" ht="13.5" customHeight="1"/>
    <row r="183" spans="1:10" ht="13.5" customHeight="1"/>
    <row r="191" spans="1:10" ht="13.5" customHeight="1">
      <c r="A191" s="82" t="s">
        <v>745</v>
      </c>
      <c r="B191" s="82"/>
      <c r="C191" s="82"/>
      <c r="D191" s="82"/>
      <c r="E191" s="82"/>
      <c r="F191" s="82"/>
      <c r="G191" s="82"/>
      <c r="H191" s="82"/>
      <c r="I191" s="82"/>
      <c r="J191" s="82"/>
    </row>
    <row r="192" spans="1:10" ht="12.75" customHeight="1">
      <c r="A192" s="85" t="s">
        <v>530</v>
      </c>
      <c r="B192" s="85"/>
      <c r="C192" s="85"/>
      <c r="D192" s="85"/>
      <c r="E192" s="85"/>
      <c r="F192" s="85"/>
      <c r="G192" s="85"/>
      <c r="H192" s="85"/>
      <c r="I192" s="85"/>
      <c r="J192" s="85"/>
    </row>
    <row r="193" spans="1:10" ht="13.5" customHeight="1" thickBot="1">
      <c r="A193" s="101" t="s">
        <v>754</v>
      </c>
      <c r="B193" s="101"/>
      <c r="C193" s="101"/>
      <c r="D193" s="101"/>
      <c r="E193" s="101"/>
      <c r="F193" s="101"/>
      <c r="G193" s="101"/>
      <c r="H193" s="101"/>
      <c r="I193" s="101"/>
      <c r="J193" s="101"/>
    </row>
    <row r="194" spans="1:10" ht="12.75" customHeight="1">
      <c r="A194" s="120"/>
      <c r="B194" s="98" t="s">
        <v>2</v>
      </c>
      <c r="C194" s="98" t="s">
        <v>719</v>
      </c>
      <c r="D194" s="98" t="s">
        <v>720</v>
      </c>
      <c r="E194" s="98" t="s">
        <v>721</v>
      </c>
      <c r="F194" s="98" t="s">
        <v>722</v>
      </c>
      <c r="G194" s="98" t="s">
        <v>723</v>
      </c>
      <c r="H194" s="98" t="s">
        <v>724</v>
      </c>
      <c r="I194" s="98" t="s">
        <v>725</v>
      </c>
      <c r="J194" s="98" t="s">
        <v>726</v>
      </c>
    </row>
    <row r="195" spans="1:10" ht="13.5" customHeight="1" thickBot="1">
      <c r="A195" s="121"/>
      <c r="B195" s="99"/>
      <c r="C195" s="99"/>
      <c r="D195" s="99"/>
      <c r="E195" s="99"/>
      <c r="F195" s="99"/>
      <c r="G195" s="99"/>
      <c r="H195" s="99"/>
      <c r="I195" s="99"/>
      <c r="J195" s="99"/>
    </row>
    <row r="196" spans="1:10" ht="12.75" customHeight="1" thickBot="1">
      <c r="A196" s="112">
        <v>1</v>
      </c>
      <c r="B196" s="112" t="s">
        <v>531</v>
      </c>
      <c r="C196" s="71">
        <f t="shared" ref="C196:D196" si="55">C197*$J196</f>
        <v>7953.9</v>
      </c>
      <c r="D196" s="71">
        <f t="shared" si="55"/>
        <v>7953.9</v>
      </c>
      <c r="E196" s="124"/>
      <c r="F196" s="112"/>
      <c r="G196" s="120"/>
      <c r="H196" s="120"/>
      <c r="I196" s="116">
        <f>J196/$J$216</f>
        <v>0.23943650736192226</v>
      </c>
      <c r="J196" s="114">
        <f>Planilhas!H281</f>
        <v>15907.8</v>
      </c>
    </row>
    <row r="197" spans="1:10" ht="13.5" customHeight="1" thickBot="1">
      <c r="A197" s="113"/>
      <c r="B197" s="113"/>
      <c r="C197" s="72">
        <v>0.5</v>
      </c>
      <c r="D197" s="72">
        <v>0.5</v>
      </c>
      <c r="E197" s="125"/>
      <c r="F197" s="113"/>
      <c r="G197" s="121"/>
      <c r="H197" s="121"/>
      <c r="I197" s="117"/>
      <c r="J197" s="115"/>
    </row>
    <row r="198" spans="1:10" ht="12.75" customHeight="1" thickBot="1">
      <c r="A198" s="112">
        <v>2</v>
      </c>
      <c r="B198" s="112" t="s">
        <v>320</v>
      </c>
      <c r="C198" s="120"/>
      <c r="D198" s="112"/>
      <c r="E198" s="71">
        <f>E199*$J198</f>
        <v>5819.08</v>
      </c>
      <c r="F198" s="112"/>
      <c r="G198" s="120"/>
      <c r="H198" s="120"/>
      <c r="I198" s="116">
        <f t="shared" ref="I198" si="56">J198/$J$216</f>
        <v>8.7585976141239807E-2</v>
      </c>
      <c r="J198" s="114">
        <f>Planilhas!H290</f>
        <v>5819.08</v>
      </c>
    </row>
    <row r="199" spans="1:10" ht="13.5" customHeight="1" thickBot="1">
      <c r="A199" s="113"/>
      <c r="B199" s="113"/>
      <c r="C199" s="121"/>
      <c r="D199" s="113"/>
      <c r="E199" s="72">
        <v>1</v>
      </c>
      <c r="F199" s="113"/>
      <c r="G199" s="121"/>
      <c r="H199" s="121"/>
      <c r="I199" s="117"/>
      <c r="J199" s="115"/>
    </row>
    <row r="200" spans="1:10" ht="12.75" customHeight="1" thickBot="1">
      <c r="A200" s="112">
        <v>3</v>
      </c>
      <c r="B200" s="112" t="s">
        <v>154</v>
      </c>
      <c r="C200" s="120"/>
      <c r="D200" s="112"/>
      <c r="E200" s="71">
        <f t="shared" ref="E200:F200" si="57">E201*$J200</f>
        <v>3922.605</v>
      </c>
      <c r="F200" s="71">
        <f t="shared" si="57"/>
        <v>3922.605</v>
      </c>
      <c r="G200" s="120"/>
      <c r="H200" s="120"/>
      <c r="I200" s="116">
        <f t="shared" ref="I200" si="58">J200/$J$216</f>
        <v>0.11808230439915175</v>
      </c>
      <c r="J200" s="114">
        <f>Planilhas!H294</f>
        <v>7845.21</v>
      </c>
    </row>
    <row r="201" spans="1:10" ht="13.5" customHeight="1" thickBot="1">
      <c r="A201" s="113"/>
      <c r="B201" s="113"/>
      <c r="C201" s="121"/>
      <c r="D201" s="113"/>
      <c r="E201" s="72">
        <v>0.5</v>
      </c>
      <c r="F201" s="72">
        <v>0.5</v>
      </c>
      <c r="G201" s="121"/>
      <c r="H201" s="121"/>
      <c r="I201" s="117"/>
      <c r="J201" s="115"/>
    </row>
    <row r="202" spans="1:10" ht="15.75" thickBot="1">
      <c r="A202" s="112">
        <v>4</v>
      </c>
      <c r="B202" s="112" t="s">
        <v>114</v>
      </c>
      <c r="C202" s="120"/>
      <c r="D202" s="112"/>
      <c r="E202" s="71">
        <f t="shared" ref="E202:F202" si="59">E203*$J202</f>
        <v>2911.6350000000002</v>
      </c>
      <c r="F202" s="71">
        <f t="shared" si="59"/>
        <v>2911.6350000000002</v>
      </c>
      <c r="G202" s="120"/>
      <c r="H202" s="120"/>
      <c r="I202" s="116">
        <f t="shared" ref="I202" si="60">J202/$J$216</f>
        <v>8.7649041993579327E-2</v>
      </c>
      <c r="J202" s="114">
        <f>Planilhas!H301</f>
        <v>5823.27</v>
      </c>
    </row>
    <row r="203" spans="1:10" ht="13.5" thickBot="1">
      <c r="A203" s="113"/>
      <c r="B203" s="113"/>
      <c r="C203" s="121"/>
      <c r="D203" s="113"/>
      <c r="E203" s="72">
        <v>0.5</v>
      </c>
      <c r="F203" s="72">
        <v>0.5</v>
      </c>
      <c r="G203" s="121"/>
      <c r="H203" s="121"/>
      <c r="I203" s="117"/>
      <c r="J203" s="115"/>
    </row>
    <row r="204" spans="1:10" ht="15.75" thickBot="1">
      <c r="A204" s="112">
        <v>5</v>
      </c>
      <c r="B204" s="112" t="s">
        <v>125</v>
      </c>
      <c r="C204" s="120"/>
      <c r="D204" s="71">
        <f>D205*$J204</f>
        <v>1353.54</v>
      </c>
      <c r="E204" s="112"/>
      <c r="F204" s="112"/>
      <c r="G204" s="120"/>
      <c r="H204" s="120"/>
      <c r="I204" s="116">
        <f t="shared" ref="I204" si="61">J204/$J$216</f>
        <v>2.0372829063393823E-2</v>
      </c>
      <c r="J204" s="114">
        <f>Planilhas!H306</f>
        <v>1353.54</v>
      </c>
    </row>
    <row r="205" spans="1:10" ht="12.75" customHeight="1" thickBot="1">
      <c r="A205" s="113"/>
      <c r="B205" s="113"/>
      <c r="C205" s="121"/>
      <c r="D205" s="72">
        <v>1</v>
      </c>
      <c r="E205" s="113"/>
      <c r="F205" s="113"/>
      <c r="G205" s="121"/>
      <c r="H205" s="121"/>
      <c r="I205" s="117"/>
      <c r="J205" s="115"/>
    </row>
    <row r="206" spans="1:10" ht="13.5" customHeight="1" thickBot="1">
      <c r="A206" s="112">
        <v>6</v>
      </c>
      <c r="B206" s="112" t="s">
        <v>740</v>
      </c>
      <c r="C206" s="120"/>
      <c r="D206" s="112"/>
      <c r="E206" s="112"/>
      <c r="F206" s="71">
        <f t="shared" ref="F206:G206" si="62">F207*$J206</f>
        <v>9925.5450000000001</v>
      </c>
      <c r="G206" s="71">
        <f t="shared" si="62"/>
        <v>9925.5450000000001</v>
      </c>
      <c r="H206" s="120"/>
      <c r="I206" s="116">
        <f t="shared" ref="I206" si="63">J206/$J$216</f>
        <v>0.29878900017143672</v>
      </c>
      <c r="J206" s="114">
        <f>Planilhas!H309</f>
        <v>19851.09</v>
      </c>
    </row>
    <row r="207" spans="1:10" ht="13.5" thickBot="1">
      <c r="A207" s="113"/>
      <c r="B207" s="113"/>
      <c r="C207" s="121"/>
      <c r="D207" s="113"/>
      <c r="E207" s="113"/>
      <c r="F207" s="72">
        <v>0.5</v>
      </c>
      <c r="G207" s="72">
        <v>0.5</v>
      </c>
      <c r="H207" s="121"/>
      <c r="I207" s="117"/>
      <c r="J207" s="115"/>
    </row>
    <row r="208" spans="1:10" ht="15.75" thickBot="1">
      <c r="A208" s="112">
        <v>7</v>
      </c>
      <c r="B208" s="112" t="s">
        <v>205</v>
      </c>
      <c r="C208" s="120"/>
      <c r="D208" s="112"/>
      <c r="E208" s="112"/>
      <c r="F208" s="71">
        <f t="shared" ref="F208:G208" si="64">F209*$J208</f>
        <v>1059.575</v>
      </c>
      <c r="G208" s="71">
        <f t="shared" si="64"/>
        <v>1059.575</v>
      </c>
      <c r="H208" s="120"/>
      <c r="I208" s="116">
        <f t="shared" ref="I208" si="65">J208/$J$216</f>
        <v>3.1896420282881199E-2</v>
      </c>
      <c r="J208" s="114">
        <f>Planilhas!H319</f>
        <v>2119.15</v>
      </c>
    </row>
    <row r="209" spans="1:10" ht="13.5" thickBot="1">
      <c r="A209" s="113"/>
      <c r="B209" s="113"/>
      <c r="C209" s="121"/>
      <c r="D209" s="113"/>
      <c r="E209" s="113"/>
      <c r="F209" s="72">
        <v>0.5</v>
      </c>
      <c r="G209" s="72">
        <v>0.5</v>
      </c>
      <c r="H209" s="121"/>
      <c r="I209" s="117"/>
      <c r="J209" s="115"/>
    </row>
    <row r="210" spans="1:10" ht="13.5" customHeight="1" thickBot="1">
      <c r="A210" s="112">
        <v>8</v>
      </c>
      <c r="B210" s="112" t="s">
        <v>741</v>
      </c>
      <c r="C210" s="120"/>
      <c r="D210" s="112"/>
      <c r="E210" s="112"/>
      <c r="F210" s="71">
        <f t="shared" ref="F210:G210" si="66">F211*$J210</f>
        <v>3859.6750000000002</v>
      </c>
      <c r="G210" s="71">
        <f t="shared" si="66"/>
        <v>3859.6750000000002</v>
      </c>
      <c r="H210" s="120"/>
      <c r="I210" s="116">
        <f t="shared" ref="I210" si="67">J210/$J$216</f>
        <v>0.11618792058639502</v>
      </c>
      <c r="J210" s="114">
        <f>Planilhas!H327</f>
        <v>7719.35</v>
      </c>
    </row>
    <row r="211" spans="1:10" ht="12.75" customHeight="1" thickBot="1">
      <c r="A211" s="113"/>
      <c r="B211" s="113"/>
      <c r="C211" s="121"/>
      <c r="D211" s="113"/>
      <c r="E211" s="113"/>
      <c r="F211" s="72">
        <v>0.5</v>
      </c>
      <c r="G211" s="72">
        <v>0.5</v>
      </c>
      <c r="H211" s="121"/>
      <c r="I211" s="117"/>
      <c r="J211" s="115"/>
    </row>
    <row r="212" spans="1:10" ht="13.5" customHeight="1">
      <c r="A212" s="112"/>
      <c r="B212" s="112"/>
      <c r="C212" s="112"/>
      <c r="D212" s="112"/>
      <c r="E212" s="112"/>
      <c r="F212" s="112"/>
      <c r="G212" s="112"/>
      <c r="H212" s="112"/>
      <c r="I212" s="112"/>
      <c r="J212" s="112"/>
    </row>
    <row r="213" spans="1:10" ht="12.75" customHeight="1" thickBot="1">
      <c r="A213" s="113"/>
      <c r="B213" s="113"/>
      <c r="C213" s="113"/>
      <c r="D213" s="113"/>
      <c r="E213" s="113"/>
      <c r="F213" s="113"/>
      <c r="G213" s="113"/>
      <c r="H213" s="113"/>
      <c r="I213" s="113"/>
      <c r="J213" s="113"/>
    </row>
    <row r="214" spans="1:10" ht="13.5" customHeight="1">
      <c r="A214" s="120"/>
      <c r="B214" s="98" t="s">
        <v>726</v>
      </c>
      <c r="C214" s="104">
        <f>C196</f>
        <v>7953.9</v>
      </c>
      <c r="D214" s="104">
        <f>D204+D196</f>
        <v>9307.4399999999987</v>
      </c>
      <c r="E214" s="104">
        <f>E202+E200+E198</f>
        <v>12653.32</v>
      </c>
      <c r="F214" s="104">
        <f>F210+F208+F206+F202+F200</f>
        <v>21679.035</v>
      </c>
      <c r="G214" s="104">
        <f>G210+G208+G206</f>
        <v>14844.795</v>
      </c>
      <c r="H214" s="98" t="s">
        <v>727</v>
      </c>
      <c r="I214" s="98"/>
      <c r="J214" s="108"/>
    </row>
    <row r="215" spans="1:10" ht="12.75" customHeight="1" thickBot="1">
      <c r="A215" s="121"/>
      <c r="B215" s="99"/>
      <c r="C215" s="105"/>
      <c r="D215" s="105"/>
      <c r="E215" s="105"/>
      <c r="F215" s="105"/>
      <c r="G215" s="105"/>
      <c r="H215" s="99"/>
      <c r="I215" s="99"/>
      <c r="J215" s="109"/>
    </row>
    <row r="216" spans="1:10" ht="13.5" customHeight="1">
      <c r="A216" s="120"/>
      <c r="B216" s="98" t="s">
        <v>729</v>
      </c>
      <c r="C216" s="104">
        <f>C214</f>
        <v>7953.9</v>
      </c>
      <c r="D216" s="104">
        <f>D214+C216</f>
        <v>17261.339999999997</v>
      </c>
      <c r="E216" s="104">
        <f t="shared" ref="E216:F216" si="68">E214+D216</f>
        <v>29914.659999999996</v>
      </c>
      <c r="F216" s="104">
        <f t="shared" si="68"/>
        <v>51593.694999999992</v>
      </c>
      <c r="G216" s="104">
        <f>G214+F216</f>
        <v>66438.489999999991</v>
      </c>
      <c r="H216" s="104">
        <f>G216</f>
        <v>66438.489999999991</v>
      </c>
      <c r="I216" s="122">
        <f>H216/J216</f>
        <v>0.99999999999999978</v>
      </c>
      <c r="J216" s="104">
        <f>J210+J208+J206+J204+J202+J200+J198+J196</f>
        <v>66438.490000000005</v>
      </c>
    </row>
    <row r="217" spans="1:10" ht="12.75" customHeight="1" thickBot="1">
      <c r="A217" s="121"/>
      <c r="B217" s="99"/>
      <c r="C217" s="105"/>
      <c r="D217" s="105"/>
      <c r="E217" s="105"/>
      <c r="F217" s="105"/>
      <c r="G217" s="105"/>
      <c r="H217" s="105"/>
      <c r="I217" s="123"/>
      <c r="J217" s="105"/>
    </row>
    <row r="218" spans="1:10" ht="13.5" customHeight="1">
      <c r="B218" s="85" t="s">
        <v>762</v>
      </c>
      <c r="C218" s="85"/>
      <c r="D218" s="85"/>
      <c r="E218" s="85"/>
      <c r="F218" s="85"/>
      <c r="G218" s="85"/>
      <c r="H218" s="85"/>
      <c r="I218" s="85"/>
      <c r="J218" s="85"/>
    </row>
    <row r="219" spans="1:10" ht="12.75" customHeight="1"/>
    <row r="220" spans="1:10" ht="13.5" customHeight="1"/>
    <row r="221" spans="1:10" ht="12.75" customHeight="1"/>
    <row r="222" spans="1:10" ht="13.5" customHeight="1"/>
    <row r="223" spans="1:10" ht="12.75" customHeight="1"/>
    <row r="224" spans="1:10" ht="13.5" customHeight="1"/>
    <row r="227" spans="1:10" ht="15.75" customHeight="1"/>
    <row r="228" spans="1:10" ht="15.75" customHeight="1"/>
    <row r="229" spans="1:10" ht="15.75" customHeight="1"/>
    <row r="230" spans="1:10" ht="15.75" customHeight="1"/>
    <row r="231" spans="1:10" ht="15.75" customHeight="1"/>
    <row r="232" spans="1:10" ht="15.75" customHeight="1"/>
    <row r="233" spans="1:10" ht="15.75" customHeight="1"/>
    <row r="234" spans="1:10" ht="15.75" customHeight="1"/>
    <row r="235" spans="1:10" ht="12.75" customHeight="1">
      <c r="A235" s="82" t="s">
        <v>745</v>
      </c>
      <c r="B235" s="82"/>
      <c r="C235" s="82"/>
      <c r="D235" s="82"/>
      <c r="E235" s="82"/>
      <c r="F235" s="82"/>
      <c r="G235" s="82"/>
      <c r="H235" s="82"/>
      <c r="I235" s="82"/>
      <c r="J235" s="82"/>
    </row>
    <row r="236" spans="1:10" ht="13.5" customHeight="1">
      <c r="A236" s="103" t="s">
        <v>607</v>
      </c>
      <c r="B236" s="103"/>
      <c r="C236" s="103"/>
      <c r="D236" s="103"/>
      <c r="E236" s="103"/>
      <c r="F236" s="103"/>
      <c r="G236" s="103"/>
      <c r="H236" s="103"/>
      <c r="I236" s="103"/>
      <c r="J236" s="103"/>
    </row>
    <row r="237" spans="1:10" ht="16.5" thickBot="1">
      <c r="A237" s="101" t="s">
        <v>754</v>
      </c>
      <c r="B237" s="101"/>
      <c r="C237" s="101"/>
      <c r="D237" s="101"/>
      <c r="E237" s="101"/>
      <c r="F237" s="101"/>
      <c r="G237" s="101"/>
      <c r="H237" s="101"/>
      <c r="I237" s="101"/>
      <c r="J237" s="101"/>
    </row>
    <row r="238" spans="1:10">
      <c r="A238" s="108"/>
      <c r="B238" s="98" t="s">
        <v>2</v>
      </c>
      <c r="C238" s="98" t="s">
        <v>719</v>
      </c>
      <c r="D238" s="98" t="s">
        <v>720</v>
      </c>
      <c r="E238" s="98" t="s">
        <v>721</v>
      </c>
      <c r="F238" s="98" t="s">
        <v>722</v>
      </c>
      <c r="G238" s="98" t="s">
        <v>723</v>
      </c>
      <c r="H238" s="98" t="s">
        <v>724</v>
      </c>
      <c r="I238" s="98" t="s">
        <v>725</v>
      </c>
      <c r="J238" s="98" t="s">
        <v>726</v>
      </c>
    </row>
    <row r="239" spans="1:10" ht="13.5" thickBot="1">
      <c r="A239" s="109"/>
      <c r="B239" s="99"/>
      <c r="C239" s="99"/>
      <c r="D239" s="99"/>
      <c r="E239" s="99"/>
      <c r="F239" s="99"/>
      <c r="G239" s="99"/>
      <c r="H239" s="99"/>
      <c r="I239" s="99"/>
      <c r="J239" s="99"/>
    </row>
    <row r="240" spans="1:10" ht="15.75" thickBot="1">
      <c r="A240" s="112">
        <v>1</v>
      </c>
      <c r="B240" s="112" t="s">
        <v>17</v>
      </c>
      <c r="C240" s="120"/>
      <c r="D240" s="71">
        <f>D241*$J240</f>
        <v>1735.92</v>
      </c>
      <c r="E240" s="112"/>
      <c r="F240" s="112"/>
      <c r="G240" s="120"/>
      <c r="H240" s="120"/>
      <c r="I240" s="116">
        <f>J240/$J$258</f>
        <v>1.5376957895399803E-2</v>
      </c>
      <c r="J240" s="114">
        <f>Planilhas!H344</f>
        <v>1735.92</v>
      </c>
    </row>
    <row r="241" spans="1:10" ht="13.5" thickBot="1">
      <c r="A241" s="113"/>
      <c r="B241" s="113"/>
      <c r="C241" s="121"/>
      <c r="D241" s="72">
        <v>1</v>
      </c>
      <c r="E241" s="113"/>
      <c r="F241" s="113"/>
      <c r="G241" s="121"/>
      <c r="H241" s="121"/>
      <c r="I241" s="117"/>
      <c r="J241" s="115"/>
    </row>
    <row r="242" spans="1:10" ht="15.75" thickBot="1">
      <c r="A242" s="112">
        <v>2</v>
      </c>
      <c r="B242" s="112" t="s">
        <v>114</v>
      </c>
      <c r="C242" s="120"/>
      <c r="D242" s="71">
        <f>D243*$J242</f>
        <v>4149.59</v>
      </c>
      <c r="E242" s="112"/>
      <c r="F242" s="112"/>
      <c r="G242" s="120"/>
      <c r="H242" s="120"/>
      <c r="I242" s="116">
        <f t="shared" ref="I242" si="69">J242/$J$258</f>
        <v>3.6757494995836255E-2</v>
      </c>
      <c r="J242" s="114">
        <f>Planilhas!H346</f>
        <v>4149.59</v>
      </c>
    </row>
    <row r="243" spans="1:10" ht="13.5" thickBot="1">
      <c r="A243" s="113"/>
      <c r="B243" s="113"/>
      <c r="C243" s="121"/>
      <c r="D243" s="72">
        <v>1</v>
      </c>
      <c r="E243" s="113"/>
      <c r="F243" s="113"/>
      <c r="G243" s="121"/>
      <c r="H243" s="121"/>
      <c r="I243" s="117"/>
      <c r="J243" s="115"/>
    </row>
    <row r="244" spans="1:10" ht="15.75" thickBot="1">
      <c r="A244" s="112">
        <v>3</v>
      </c>
      <c r="B244" s="112" t="s">
        <v>125</v>
      </c>
      <c r="C244" s="120"/>
      <c r="D244" s="71">
        <f>D245*$J244</f>
        <v>4203.08</v>
      </c>
      <c r="E244" s="112"/>
      <c r="F244" s="112"/>
      <c r="G244" s="120"/>
      <c r="H244" s="120"/>
      <c r="I244" s="116">
        <f t="shared" ref="I244" si="70">J244/$J$258</f>
        <v>3.7231314917160356E-2</v>
      </c>
      <c r="J244" s="114">
        <f>Planilhas!H352</f>
        <v>4203.08</v>
      </c>
    </row>
    <row r="245" spans="1:10" ht="13.5" thickBot="1">
      <c r="A245" s="113"/>
      <c r="B245" s="113"/>
      <c r="C245" s="121"/>
      <c r="D245" s="72">
        <v>1</v>
      </c>
      <c r="E245" s="113"/>
      <c r="F245" s="113"/>
      <c r="G245" s="121"/>
      <c r="H245" s="121"/>
      <c r="I245" s="117"/>
      <c r="J245" s="115"/>
    </row>
    <row r="246" spans="1:10" ht="12.75" customHeight="1" thickBot="1">
      <c r="A246" s="112">
        <v>4</v>
      </c>
      <c r="B246" s="112" t="s">
        <v>742</v>
      </c>
      <c r="C246" s="120"/>
      <c r="D246" s="112"/>
      <c r="E246" s="71">
        <f t="shared" ref="E246" si="71">E247*$J246</f>
        <v>30943.759999999998</v>
      </c>
      <c r="F246" s="71">
        <f>F247*$J246</f>
        <v>30943.759999999998</v>
      </c>
      <c r="G246" s="120"/>
      <c r="H246" s="120"/>
      <c r="I246" s="116">
        <f t="shared" ref="I246" si="72">J246/$J$258</f>
        <v>0.54820601714981865</v>
      </c>
      <c r="J246" s="114">
        <f>Planilhas!H362</f>
        <v>61887.519999999997</v>
      </c>
    </row>
    <row r="247" spans="1:10" ht="13.5" customHeight="1" thickBot="1">
      <c r="A247" s="113"/>
      <c r="B247" s="113"/>
      <c r="C247" s="121"/>
      <c r="D247" s="113"/>
      <c r="E247" s="72">
        <v>0.5</v>
      </c>
      <c r="F247" s="72">
        <v>0.5</v>
      </c>
      <c r="G247" s="121"/>
      <c r="H247" s="121"/>
      <c r="I247" s="117"/>
      <c r="J247" s="115"/>
    </row>
    <row r="248" spans="1:10" ht="12.75" customHeight="1" thickBot="1">
      <c r="A248" s="112">
        <v>5</v>
      </c>
      <c r="B248" s="112" t="s">
        <v>743</v>
      </c>
      <c r="C248" s="120"/>
      <c r="D248" s="112"/>
      <c r="E248" s="71">
        <f t="shared" ref="E248:F248" si="73">E249*$J248</f>
        <v>20457.440000000002</v>
      </c>
      <c r="F248" s="71">
        <f t="shared" si="73"/>
        <v>20457.440000000002</v>
      </c>
      <c r="G248" s="120"/>
      <c r="H248" s="120"/>
      <c r="I248" s="116">
        <f t="shared" ref="I248" si="74">J248/$J$258</f>
        <v>0.36242821504178507</v>
      </c>
      <c r="J248" s="114">
        <f>Planilhas!H388</f>
        <v>40914.880000000005</v>
      </c>
    </row>
    <row r="249" spans="1:10" ht="13.5" customHeight="1" thickBot="1">
      <c r="A249" s="113"/>
      <c r="B249" s="113"/>
      <c r="C249" s="121"/>
      <c r="D249" s="113"/>
      <c r="E249" s="72">
        <v>0.5</v>
      </c>
      <c r="F249" s="72">
        <v>0.5</v>
      </c>
      <c r="G249" s="121"/>
      <c r="H249" s="121"/>
      <c r="I249" s="117"/>
      <c r="J249" s="115"/>
    </row>
    <row r="250" spans="1:10">
      <c r="A250" s="112">
        <v>6</v>
      </c>
      <c r="B250" s="112"/>
      <c r="C250" s="112"/>
      <c r="D250" s="112"/>
      <c r="E250" s="112"/>
      <c r="F250" s="112"/>
      <c r="G250" s="112"/>
      <c r="H250" s="112"/>
      <c r="I250" s="112"/>
      <c r="J250" s="112"/>
    </row>
    <row r="251" spans="1:10" ht="13.5" thickBot="1">
      <c r="A251" s="113"/>
      <c r="B251" s="113"/>
      <c r="C251" s="113"/>
      <c r="D251" s="113"/>
      <c r="E251" s="113"/>
      <c r="F251" s="113"/>
      <c r="G251" s="113"/>
      <c r="H251" s="113"/>
      <c r="I251" s="113"/>
      <c r="J251" s="113"/>
    </row>
    <row r="252" spans="1:10">
      <c r="A252" s="112"/>
      <c r="B252" s="112"/>
      <c r="C252" s="112"/>
      <c r="D252" s="112"/>
      <c r="E252" s="112"/>
      <c r="F252" s="112"/>
      <c r="G252" s="112"/>
      <c r="H252" s="112"/>
      <c r="I252" s="112"/>
      <c r="J252" s="112"/>
    </row>
    <row r="253" spans="1:10" ht="13.5" thickBot="1">
      <c r="A253" s="113"/>
      <c r="B253" s="113"/>
      <c r="C253" s="113"/>
      <c r="D253" s="113"/>
      <c r="E253" s="113"/>
      <c r="F253" s="113"/>
      <c r="G253" s="113"/>
      <c r="H253" s="113"/>
      <c r="I253" s="113"/>
      <c r="J253" s="113"/>
    </row>
    <row r="254" spans="1:10">
      <c r="A254" s="112"/>
      <c r="B254" s="112"/>
      <c r="C254" s="112"/>
      <c r="D254" s="112"/>
      <c r="E254" s="112"/>
      <c r="F254" s="112"/>
      <c r="G254" s="112"/>
      <c r="H254" s="112"/>
      <c r="I254" s="112"/>
      <c r="J254" s="112"/>
    </row>
    <row r="255" spans="1:10" ht="13.5" thickBot="1">
      <c r="A255" s="113"/>
      <c r="B255" s="113"/>
      <c r="C255" s="113"/>
      <c r="D255" s="113"/>
      <c r="E255" s="113"/>
      <c r="F255" s="113"/>
      <c r="G255" s="113"/>
      <c r="H255" s="113"/>
      <c r="I255" s="113"/>
      <c r="J255" s="113"/>
    </row>
    <row r="256" spans="1:10">
      <c r="A256" s="108"/>
      <c r="B256" s="98" t="s">
        <v>726</v>
      </c>
      <c r="C256" s="98" t="s">
        <v>727</v>
      </c>
      <c r="D256" s="104">
        <f>D244+D242+D240</f>
        <v>10088.59</v>
      </c>
      <c r="E256" s="104">
        <f>E248+E246</f>
        <v>51401.2</v>
      </c>
      <c r="F256" s="104">
        <f>F248+F246</f>
        <v>51401.2</v>
      </c>
      <c r="G256" s="98" t="s">
        <v>727</v>
      </c>
      <c r="H256" s="98" t="s">
        <v>727</v>
      </c>
      <c r="I256" s="98"/>
      <c r="J256" s="108"/>
    </row>
    <row r="257" spans="1:10" ht="13.5" thickBot="1">
      <c r="A257" s="109"/>
      <c r="B257" s="99"/>
      <c r="C257" s="99"/>
      <c r="D257" s="105"/>
      <c r="E257" s="105"/>
      <c r="F257" s="105"/>
      <c r="G257" s="99"/>
      <c r="H257" s="99"/>
      <c r="I257" s="99"/>
      <c r="J257" s="109"/>
    </row>
    <row r="258" spans="1:10">
      <c r="A258" s="108"/>
      <c r="B258" s="98" t="s">
        <v>729</v>
      </c>
      <c r="C258" s="98" t="s">
        <v>727</v>
      </c>
      <c r="D258" s="104">
        <f>D256</f>
        <v>10088.59</v>
      </c>
      <c r="E258" s="104">
        <f>E256+D258</f>
        <v>61489.789999999994</v>
      </c>
      <c r="F258" s="104">
        <f>F256+E258</f>
        <v>112890.98999999999</v>
      </c>
      <c r="G258" s="104">
        <f>F258</f>
        <v>112890.98999999999</v>
      </c>
      <c r="H258" s="104">
        <f>G258</f>
        <v>112890.98999999999</v>
      </c>
      <c r="I258" s="110">
        <f>H258/J258</f>
        <v>1</v>
      </c>
      <c r="J258" s="104">
        <f>J248+J246+J244+J242+J240</f>
        <v>112890.98999999999</v>
      </c>
    </row>
    <row r="259" spans="1:10" ht="13.5" thickBot="1">
      <c r="A259" s="109"/>
      <c r="B259" s="99"/>
      <c r="C259" s="99"/>
      <c r="D259" s="105"/>
      <c r="E259" s="105"/>
      <c r="F259" s="105"/>
      <c r="G259" s="105"/>
      <c r="H259" s="105"/>
      <c r="I259" s="111"/>
      <c r="J259" s="105"/>
    </row>
    <row r="260" spans="1:10">
      <c r="B260" s="85" t="s">
        <v>762</v>
      </c>
      <c r="C260" s="85"/>
      <c r="D260" s="85"/>
      <c r="E260" s="85"/>
      <c r="F260" s="85"/>
      <c r="G260" s="85"/>
      <c r="H260" s="85"/>
      <c r="I260" s="85"/>
      <c r="J260" s="85"/>
    </row>
    <row r="276" spans="1:10" ht="15">
      <c r="A276" s="82" t="s">
        <v>745</v>
      </c>
      <c r="B276" s="82"/>
      <c r="C276" s="82"/>
      <c r="D276" s="82"/>
      <c r="E276" s="82"/>
      <c r="F276" s="82"/>
      <c r="G276" s="82"/>
      <c r="H276" s="82"/>
      <c r="I276" s="82"/>
      <c r="J276" s="82"/>
    </row>
    <row r="277" spans="1:10">
      <c r="A277" s="85" t="s">
        <v>753</v>
      </c>
      <c r="B277" s="85"/>
      <c r="C277" s="85"/>
      <c r="D277" s="85"/>
      <c r="E277" s="85"/>
      <c r="F277" s="85"/>
      <c r="G277" s="85"/>
      <c r="H277" s="85"/>
      <c r="I277" s="85"/>
      <c r="J277" s="85"/>
    </row>
    <row r="278" spans="1:10" ht="16.5" thickBot="1">
      <c r="A278" s="101" t="s">
        <v>754</v>
      </c>
      <c r="B278" s="101"/>
      <c r="C278" s="101"/>
      <c r="D278" s="101"/>
      <c r="E278" s="101"/>
      <c r="F278" s="101"/>
      <c r="G278" s="101"/>
      <c r="H278" s="101"/>
      <c r="I278" s="101"/>
      <c r="J278" s="101"/>
    </row>
    <row r="279" spans="1:10">
      <c r="A279" s="98"/>
      <c r="B279" s="98" t="s">
        <v>2</v>
      </c>
      <c r="C279" s="98" t="s">
        <v>719</v>
      </c>
      <c r="D279" s="98" t="s">
        <v>720</v>
      </c>
      <c r="E279" s="98" t="s">
        <v>721</v>
      </c>
      <c r="F279" s="98" t="s">
        <v>722</v>
      </c>
      <c r="G279" s="98" t="s">
        <v>723</v>
      </c>
      <c r="H279" s="98" t="s">
        <v>724</v>
      </c>
      <c r="I279" s="98" t="s">
        <v>725</v>
      </c>
      <c r="J279" s="98" t="s">
        <v>726</v>
      </c>
    </row>
    <row r="280" spans="1:10" ht="13.5" thickBot="1">
      <c r="A280" s="99"/>
      <c r="B280" s="99"/>
      <c r="C280" s="99"/>
      <c r="D280" s="99"/>
      <c r="E280" s="99"/>
      <c r="F280" s="99"/>
      <c r="G280" s="99"/>
      <c r="H280" s="99"/>
      <c r="I280" s="99"/>
      <c r="J280" s="99"/>
    </row>
    <row r="281" spans="1:10" ht="15.75" thickBot="1">
      <c r="A281" s="112">
        <v>1</v>
      </c>
      <c r="B281" s="112" t="s">
        <v>697</v>
      </c>
      <c r="C281" s="71">
        <f>C282*$J281</f>
        <v>5298.8600000000006</v>
      </c>
      <c r="D281" s="112"/>
      <c r="E281" s="112"/>
      <c r="F281" s="112"/>
      <c r="G281" s="120"/>
      <c r="H281" s="120"/>
      <c r="I281" s="116">
        <f>J281/J297</f>
        <v>0.17413350763575394</v>
      </c>
      <c r="J281" s="114">
        <f>Planilhas!H408</f>
        <v>5298.8600000000006</v>
      </c>
    </row>
    <row r="282" spans="1:10" ht="13.5" thickBot="1">
      <c r="A282" s="113"/>
      <c r="B282" s="113"/>
      <c r="C282" s="72">
        <v>1</v>
      </c>
      <c r="D282" s="113"/>
      <c r="E282" s="113"/>
      <c r="F282" s="113"/>
      <c r="G282" s="121"/>
      <c r="H282" s="121"/>
      <c r="I282" s="117"/>
      <c r="J282" s="115"/>
    </row>
    <row r="283" spans="1:10" ht="15.75" thickBot="1">
      <c r="A283" s="112">
        <v>3</v>
      </c>
      <c r="B283" s="112" t="s">
        <v>744</v>
      </c>
      <c r="C283" s="120"/>
      <c r="D283" s="112"/>
      <c r="E283" s="112"/>
      <c r="F283" s="112"/>
      <c r="G283" s="120"/>
      <c r="H283" s="71">
        <f>H284*$J283</f>
        <v>25131.010000000002</v>
      </c>
      <c r="I283" s="116">
        <f>J283/J297</f>
        <v>0.82586649236424603</v>
      </c>
      <c r="J283" s="114">
        <f>Planilhas!H413</f>
        <v>25131.010000000002</v>
      </c>
    </row>
    <row r="284" spans="1:10" ht="13.5" thickBot="1">
      <c r="A284" s="113"/>
      <c r="B284" s="113"/>
      <c r="C284" s="121"/>
      <c r="D284" s="113"/>
      <c r="E284" s="113"/>
      <c r="F284" s="113"/>
      <c r="G284" s="121"/>
      <c r="H284" s="72">
        <v>1</v>
      </c>
      <c r="I284" s="117"/>
      <c r="J284" s="115"/>
    </row>
    <row r="285" spans="1:10">
      <c r="A285" s="112"/>
      <c r="B285" s="112"/>
      <c r="C285" s="112"/>
      <c r="D285" s="112"/>
      <c r="E285" s="112"/>
      <c r="F285" s="112"/>
      <c r="G285" s="112"/>
      <c r="H285" s="112"/>
      <c r="I285" s="112"/>
      <c r="J285" s="112"/>
    </row>
    <row r="286" spans="1:10" ht="13.5" thickBot="1">
      <c r="A286" s="113"/>
      <c r="B286" s="113"/>
      <c r="C286" s="113"/>
      <c r="D286" s="113"/>
      <c r="E286" s="113"/>
      <c r="F286" s="113"/>
      <c r="G286" s="113"/>
      <c r="H286" s="113"/>
      <c r="I286" s="113"/>
      <c r="J286" s="113"/>
    </row>
    <row r="287" spans="1:10">
      <c r="A287" s="112"/>
      <c r="B287" s="112"/>
      <c r="C287" s="112"/>
      <c r="D287" s="112"/>
      <c r="E287" s="112"/>
      <c r="F287" s="112"/>
      <c r="G287" s="112"/>
      <c r="H287" s="112"/>
      <c r="I287" s="112"/>
      <c r="J287" s="112"/>
    </row>
    <row r="288" spans="1:10" ht="13.5" thickBot="1">
      <c r="A288" s="113"/>
      <c r="B288" s="113"/>
      <c r="C288" s="113"/>
      <c r="D288" s="113"/>
      <c r="E288" s="113"/>
      <c r="F288" s="113"/>
      <c r="G288" s="113"/>
      <c r="H288" s="113"/>
      <c r="I288" s="113"/>
      <c r="J288" s="113"/>
    </row>
    <row r="289" spans="1:10">
      <c r="A289" s="112"/>
      <c r="B289" s="112"/>
      <c r="C289" s="112"/>
      <c r="D289" s="112"/>
      <c r="E289" s="112"/>
      <c r="F289" s="112"/>
      <c r="G289" s="112"/>
      <c r="H289" s="112"/>
      <c r="I289" s="112"/>
      <c r="J289" s="112"/>
    </row>
    <row r="290" spans="1:10" ht="13.5" thickBot="1">
      <c r="A290" s="113"/>
      <c r="B290" s="113"/>
      <c r="C290" s="113"/>
      <c r="D290" s="113"/>
      <c r="E290" s="113"/>
      <c r="F290" s="113"/>
      <c r="G290" s="113"/>
      <c r="H290" s="113"/>
      <c r="I290" s="113"/>
      <c r="J290" s="113"/>
    </row>
    <row r="291" spans="1:10">
      <c r="A291" s="112"/>
      <c r="B291" s="112"/>
      <c r="C291" s="112"/>
      <c r="D291" s="112"/>
      <c r="E291" s="112"/>
      <c r="F291" s="112"/>
      <c r="G291" s="112"/>
      <c r="H291" s="112"/>
      <c r="I291" s="112"/>
      <c r="J291" s="112"/>
    </row>
    <row r="292" spans="1:10" ht="13.5" thickBot="1">
      <c r="A292" s="113"/>
      <c r="B292" s="113"/>
      <c r="C292" s="113"/>
      <c r="D292" s="113"/>
      <c r="E292" s="113"/>
      <c r="F292" s="113"/>
      <c r="G292" s="113"/>
      <c r="H292" s="113"/>
      <c r="I292" s="113"/>
      <c r="J292" s="113"/>
    </row>
    <row r="293" spans="1:10">
      <c r="A293" s="112"/>
      <c r="B293" s="112"/>
      <c r="C293" s="112"/>
      <c r="D293" s="112"/>
      <c r="E293" s="112"/>
      <c r="F293" s="112"/>
      <c r="G293" s="112"/>
      <c r="H293" s="112"/>
      <c r="I293" s="112"/>
      <c r="J293" s="112"/>
    </row>
    <row r="294" spans="1:10" ht="13.5" thickBot="1">
      <c r="A294" s="113"/>
      <c r="B294" s="113"/>
      <c r="C294" s="113"/>
      <c r="D294" s="113"/>
      <c r="E294" s="113"/>
      <c r="F294" s="113"/>
      <c r="G294" s="113"/>
      <c r="H294" s="113"/>
      <c r="I294" s="113"/>
      <c r="J294" s="113"/>
    </row>
    <row r="295" spans="1:10">
      <c r="A295" s="108"/>
      <c r="B295" s="98" t="s">
        <v>726</v>
      </c>
      <c r="C295" s="104">
        <f>C281</f>
        <v>5298.8600000000006</v>
      </c>
      <c r="D295" s="98" t="s">
        <v>727</v>
      </c>
      <c r="E295" s="98" t="s">
        <v>727</v>
      </c>
      <c r="F295" s="98" t="s">
        <v>727</v>
      </c>
      <c r="G295" s="98" t="s">
        <v>727</v>
      </c>
      <c r="H295" s="104">
        <f>H283</f>
        <v>25131.010000000002</v>
      </c>
      <c r="I295" s="98"/>
      <c r="J295" s="108"/>
    </row>
    <row r="296" spans="1:10" ht="13.5" thickBot="1">
      <c r="A296" s="109"/>
      <c r="B296" s="99"/>
      <c r="C296" s="105"/>
      <c r="D296" s="99"/>
      <c r="E296" s="99"/>
      <c r="F296" s="99"/>
      <c r="G296" s="99"/>
      <c r="H296" s="105"/>
      <c r="I296" s="99"/>
      <c r="J296" s="109"/>
    </row>
    <row r="297" spans="1:10">
      <c r="A297" s="108"/>
      <c r="B297" s="98" t="s">
        <v>729</v>
      </c>
      <c r="C297" s="104">
        <f>C295</f>
        <v>5298.8600000000006</v>
      </c>
      <c r="D297" s="104">
        <f>C297</f>
        <v>5298.8600000000006</v>
      </c>
      <c r="E297" s="104">
        <f t="shared" ref="E297:G297" si="75">D297</f>
        <v>5298.8600000000006</v>
      </c>
      <c r="F297" s="104">
        <f t="shared" si="75"/>
        <v>5298.8600000000006</v>
      </c>
      <c r="G297" s="104">
        <f t="shared" si="75"/>
        <v>5298.8600000000006</v>
      </c>
      <c r="H297" s="104">
        <f>H295+G297</f>
        <v>30429.870000000003</v>
      </c>
      <c r="I297" s="118">
        <f>H297/J297</f>
        <v>1</v>
      </c>
      <c r="J297" s="104">
        <f>SUM(J281:J294)</f>
        <v>30429.870000000003</v>
      </c>
    </row>
    <row r="298" spans="1:10" ht="13.5" thickBot="1">
      <c r="A298" s="109"/>
      <c r="B298" s="99"/>
      <c r="C298" s="105"/>
      <c r="D298" s="105"/>
      <c r="E298" s="105"/>
      <c r="F298" s="105"/>
      <c r="G298" s="105"/>
      <c r="H298" s="105"/>
      <c r="I298" s="119"/>
      <c r="J298" s="105"/>
    </row>
    <row r="299" spans="1:10">
      <c r="B299" s="85" t="s">
        <v>762</v>
      </c>
      <c r="C299" s="85"/>
      <c r="D299" s="85"/>
      <c r="E299" s="85"/>
      <c r="F299" s="85"/>
      <c r="G299" s="85"/>
      <c r="H299" s="85"/>
      <c r="I299" s="85"/>
      <c r="J299" s="85"/>
    </row>
    <row r="315" spans="1:10" ht="15">
      <c r="A315" s="82" t="s">
        <v>745</v>
      </c>
      <c r="B315" s="82"/>
      <c r="C315" s="82"/>
      <c r="D315" s="82"/>
      <c r="E315" s="82"/>
      <c r="F315" s="82"/>
      <c r="G315" s="82"/>
      <c r="H315" s="82"/>
      <c r="I315" s="82"/>
      <c r="J315" s="82"/>
    </row>
    <row r="316" spans="1:10">
      <c r="A316" s="85" t="s">
        <v>728</v>
      </c>
      <c r="B316" s="85"/>
      <c r="C316" s="85"/>
      <c r="D316" s="85"/>
      <c r="E316" s="85"/>
      <c r="F316" s="85"/>
      <c r="G316" s="85"/>
      <c r="H316" s="85"/>
      <c r="I316" s="85"/>
      <c r="J316" s="85"/>
    </row>
    <row r="317" spans="1:10" ht="16.5" thickBot="1">
      <c r="A317" s="101" t="s">
        <v>754</v>
      </c>
      <c r="B317" s="101"/>
      <c r="C317" s="101"/>
      <c r="D317" s="101"/>
      <c r="E317" s="101"/>
      <c r="F317" s="101"/>
      <c r="G317" s="101"/>
      <c r="H317" s="101"/>
      <c r="I317" s="101"/>
      <c r="J317" s="101"/>
    </row>
    <row r="318" spans="1:10">
      <c r="A318" s="98"/>
      <c r="B318" s="98" t="s">
        <v>2</v>
      </c>
      <c r="C318" s="98" t="s">
        <v>719</v>
      </c>
      <c r="D318" s="98" t="s">
        <v>720</v>
      </c>
      <c r="E318" s="98" t="s">
        <v>721</v>
      </c>
      <c r="F318" s="98" t="s">
        <v>722</v>
      </c>
      <c r="G318" s="98" t="s">
        <v>723</v>
      </c>
      <c r="H318" s="98" t="s">
        <v>724</v>
      </c>
      <c r="I318" s="98" t="s">
        <v>725</v>
      </c>
      <c r="J318" s="98" t="s">
        <v>726</v>
      </c>
    </row>
    <row r="319" spans="1:10" ht="13.5" thickBot="1">
      <c r="A319" s="99"/>
      <c r="B319" s="99"/>
      <c r="C319" s="99"/>
      <c r="D319" s="99"/>
      <c r="E319" s="99"/>
      <c r="F319" s="99"/>
      <c r="G319" s="99"/>
      <c r="H319" s="99"/>
      <c r="I319" s="99"/>
      <c r="J319" s="99"/>
    </row>
    <row r="320" spans="1:10" ht="15.75" thickBot="1">
      <c r="A320" s="112">
        <v>1</v>
      </c>
      <c r="B320" s="112" t="s">
        <v>711</v>
      </c>
      <c r="C320" s="71">
        <f t="shared" ref="C320:H320" si="76">C321*$J320</f>
        <v>7693.0580099999997</v>
      </c>
      <c r="D320" s="71">
        <f t="shared" si="76"/>
        <v>10733.472324</v>
      </c>
      <c r="E320" s="71">
        <f t="shared" si="76"/>
        <v>15673.225362000001</v>
      </c>
      <c r="F320" s="71">
        <f t="shared" si="76"/>
        <v>17410.60497</v>
      </c>
      <c r="G320" s="71">
        <f t="shared" si="76"/>
        <v>13155.497286</v>
      </c>
      <c r="H320" s="71">
        <f t="shared" si="76"/>
        <v>8951.9220480000004</v>
      </c>
      <c r="I320" s="116">
        <f>J320/J331</f>
        <v>0.81475136219313504</v>
      </c>
      <c r="J320" s="114">
        <f>Planilhas!H420</f>
        <v>73617.78</v>
      </c>
    </row>
    <row r="321" spans="1:10" ht="13.5" thickBot="1">
      <c r="A321" s="113"/>
      <c r="B321" s="113"/>
      <c r="C321" s="72">
        <v>0.1045</v>
      </c>
      <c r="D321" s="72">
        <v>0.14580000000000001</v>
      </c>
      <c r="E321" s="72">
        <v>0.21290000000000001</v>
      </c>
      <c r="F321" s="72">
        <v>0.23649999999999999</v>
      </c>
      <c r="G321" s="72">
        <v>0.1787</v>
      </c>
      <c r="H321" s="72">
        <v>0.1216</v>
      </c>
      <c r="I321" s="117"/>
      <c r="J321" s="115"/>
    </row>
    <row r="322" spans="1:10" ht="15.75" thickBot="1">
      <c r="A322" s="112">
        <v>2</v>
      </c>
      <c r="B322" s="112" t="s">
        <v>715</v>
      </c>
      <c r="C322" s="71">
        <f t="shared" ref="C322:H322" si="77">C323*$J322</f>
        <v>1749.1575749999997</v>
      </c>
      <c r="D322" s="71">
        <f t="shared" si="77"/>
        <v>2440.4514300000001</v>
      </c>
      <c r="E322" s="71">
        <f t="shared" si="77"/>
        <v>3563.5947149999997</v>
      </c>
      <c r="F322" s="71">
        <f t="shared" si="77"/>
        <v>3958.6197749999997</v>
      </c>
      <c r="G322" s="71">
        <f t="shared" si="77"/>
        <v>2991.1431449999995</v>
      </c>
      <c r="H322" s="71">
        <f t="shared" si="77"/>
        <v>2035.3833599999998</v>
      </c>
      <c r="I322" s="116">
        <f>J322/J331</f>
        <v>0.18524863780686487</v>
      </c>
      <c r="J322" s="114">
        <f>Planilhas!H422</f>
        <v>16738.349999999999</v>
      </c>
    </row>
    <row r="323" spans="1:10" ht="13.5" thickBot="1">
      <c r="A323" s="113"/>
      <c r="B323" s="113"/>
      <c r="C323" s="72">
        <v>0.1045</v>
      </c>
      <c r="D323" s="72">
        <v>0.14580000000000001</v>
      </c>
      <c r="E323" s="72">
        <v>0.21290000000000001</v>
      </c>
      <c r="F323" s="72">
        <v>0.23649999999999999</v>
      </c>
      <c r="G323" s="72">
        <v>0.1787</v>
      </c>
      <c r="H323" s="72">
        <v>0.1216</v>
      </c>
      <c r="I323" s="117"/>
      <c r="J323" s="115"/>
    </row>
    <row r="324" spans="1:10" ht="15.75" thickBot="1">
      <c r="A324" s="79"/>
      <c r="B324" s="80"/>
      <c r="C324" s="81"/>
      <c r="D324" s="80"/>
      <c r="E324" s="80"/>
      <c r="F324" s="80"/>
      <c r="G324" s="81"/>
      <c r="H324" s="81"/>
      <c r="I324" s="80"/>
      <c r="J324" s="81"/>
    </row>
    <row r="325" spans="1:10" ht="15.75" thickBot="1">
      <c r="A325" s="79"/>
      <c r="B325" s="80"/>
      <c r="C325" s="81"/>
      <c r="D325" s="80"/>
      <c r="E325" s="80"/>
      <c r="F325" s="80"/>
      <c r="G325" s="81"/>
      <c r="H325" s="81"/>
      <c r="I325" s="80"/>
      <c r="J325" s="81"/>
    </row>
    <row r="326" spans="1:10" ht="15.75" thickBot="1">
      <c r="A326" s="79"/>
      <c r="B326" s="80"/>
      <c r="C326" s="81"/>
      <c r="D326" s="80"/>
      <c r="E326" s="80"/>
      <c r="F326" s="80"/>
      <c r="G326" s="81"/>
      <c r="H326" s="81"/>
      <c r="I326" s="80"/>
      <c r="J326" s="81"/>
    </row>
    <row r="327" spans="1:10" ht="15.75" thickBot="1">
      <c r="A327" s="79"/>
      <c r="B327" s="80"/>
      <c r="C327" s="81"/>
      <c r="D327" s="80"/>
      <c r="E327" s="80"/>
      <c r="F327" s="80"/>
      <c r="G327" s="81"/>
      <c r="H327" s="81"/>
      <c r="I327" s="80"/>
      <c r="J327" s="81"/>
    </row>
    <row r="328" spans="1:10" ht="15.75" thickBot="1">
      <c r="A328" s="79"/>
      <c r="B328" s="80"/>
      <c r="C328" s="81"/>
      <c r="D328" s="80"/>
      <c r="E328" s="80"/>
      <c r="F328" s="80"/>
      <c r="G328" s="81"/>
      <c r="H328" s="81"/>
      <c r="I328" s="80"/>
      <c r="J328" s="81"/>
    </row>
    <row r="329" spans="1:10">
      <c r="A329" s="98"/>
      <c r="B329" s="98" t="s">
        <v>726</v>
      </c>
      <c r="C329" s="104">
        <f>C322+C320</f>
        <v>9442.2155849999999</v>
      </c>
      <c r="D329" s="104">
        <f t="shared" ref="D329:G329" si="78">D322+D320</f>
        <v>13173.923753999999</v>
      </c>
      <c r="E329" s="104">
        <f t="shared" si="78"/>
        <v>19236.820077</v>
      </c>
      <c r="F329" s="104">
        <f t="shared" si="78"/>
        <v>21369.224745</v>
      </c>
      <c r="G329" s="104">
        <f t="shared" si="78"/>
        <v>16146.640431</v>
      </c>
      <c r="H329" s="104">
        <f>H322+H320</f>
        <v>10987.305408</v>
      </c>
      <c r="I329" s="98"/>
      <c r="J329" s="108"/>
    </row>
    <row r="330" spans="1:10" ht="13.5" thickBot="1">
      <c r="A330" s="99"/>
      <c r="B330" s="99"/>
      <c r="C330" s="105"/>
      <c r="D330" s="105"/>
      <c r="E330" s="105"/>
      <c r="F330" s="105"/>
      <c r="G330" s="105"/>
      <c r="H330" s="105"/>
      <c r="I330" s="99"/>
      <c r="J330" s="109"/>
    </row>
    <row r="331" spans="1:10">
      <c r="A331" s="98"/>
      <c r="B331" s="98" t="s">
        <v>729</v>
      </c>
      <c r="C331" s="104">
        <f>C329</f>
        <v>9442.2155849999999</v>
      </c>
      <c r="D331" s="104">
        <f>D329+C331</f>
        <v>22616.139339000001</v>
      </c>
      <c r="E331" s="104">
        <f t="shared" ref="E331:G331" si="79">E329+D331</f>
        <v>41852.959415999998</v>
      </c>
      <c r="F331" s="104">
        <f t="shared" si="79"/>
        <v>63222.184160999997</v>
      </c>
      <c r="G331" s="104">
        <f t="shared" si="79"/>
        <v>79368.82459199999</v>
      </c>
      <c r="H331" s="104">
        <f>H329+G331</f>
        <v>90356.12999999999</v>
      </c>
      <c r="I331" s="106">
        <f>H331/J331</f>
        <v>0.99999999999999989</v>
      </c>
      <c r="J331" s="104">
        <f>J322+J320</f>
        <v>90356.13</v>
      </c>
    </row>
    <row r="332" spans="1:10" ht="13.5" thickBot="1">
      <c r="A332" s="99"/>
      <c r="B332" s="99"/>
      <c r="C332" s="105"/>
      <c r="D332" s="105"/>
      <c r="E332" s="105"/>
      <c r="F332" s="105"/>
      <c r="G332" s="105"/>
      <c r="H332" s="105"/>
      <c r="I332" s="107"/>
      <c r="J332" s="105"/>
    </row>
    <row r="334" spans="1:10">
      <c r="B334" s="85" t="s">
        <v>762</v>
      </c>
      <c r="C334" s="85"/>
      <c r="D334" s="85"/>
      <c r="E334" s="85"/>
      <c r="F334" s="85"/>
      <c r="G334" s="85"/>
      <c r="H334" s="85"/>
      <c r="I334" s="85"/>
      <c r="J334" s="85"/>
    </row>
  </sheetData>
  <mergeCells count="819">
    <mergeCell ref="J12:J13"/>
    <mergeCell ref="A14:A15"/>
    <mergeCell ref="B14:B15"/>
    <mergeCell ref="G14:G15"/>
    <mergeCell ref="H14:H15"/>
    <mergeCell ref="A12:A13"/>
    <mergeCell ref="B12:B13"/>
    <mergeCell ref="A10:A11"/>
    <mergeCell ref="H10:H11"/>
    <mergeCell ref="B10:B11"/>
    <mergeCell ref="C10:C11"/>
    <mergeCell ref="D10:D11"/>
    <mergeCell ref="E10:E11"/>
    <mergeCell ref="F10:F11"/>
    <mergeCell ref="G10:G11"/>
    <mergeCell ref="I12:I13"/>
    <mergeCell ref="J16:J17"/>
    <mergeCell ref="A18:A19"/>
    <mergeCell ref="B18:B19"/>
    <mergeCell ref="I16:I17"/>
    <mergeCell ref="I14:I15"/>
    <mergeCell ref="J14:J15"/>
    <mergeCell ref="A16:A17"/>
    <mergeCell ref="B16:B17"/>
    <mergeCell ref="C16:C17"/>
    <mergeCell ref="D16:D17"/>
    <mergeCell ref="C14:C15"/>
    <mergeCell ref="J20:J21"/>
    <mergeCell ref="A22:A23"/>
    <mergeCell ref="B22:B23"/>
    <mergeCell ref="D22:D23"/>
    <mergeCell ref="E22:E23"/>
    <mergeCell ref="F22:F23"/>
    <mergeCell ref="G22:G23"/>
    <mergeCell ref="I18:I19"/>
    <mergeCell ref="J18:J19"/>
    <mergeCell ref="A20:A21"/>
    <mergeCell ref="B20:B21"/>
    <mergeCell ref="C20:C21"/>
    <mergeCell ref="G20:G21"/>
    <mergeCell ref="H20:H21"/>
    <mergeCell ref="I20:I21"/>
    <mergeCell ref="J29:J30"/>
    <mergeCell ref="A31:A32"/>
    <mergeCell ref="J31:J32"/>
    <mergeCell ref="I24:I25"/>
    <mergeCell ref="J24:J25"/>
    <mergeCell ref="A29:A30"/>
    <mergeCell ref="I31:I32"/>
    <mergeCell ref="I22:I23"/>
    <mergeCell ref="J22:J23"/>
    <mergeCell ref="A24:A25"/>
    <mergeCell ref="B24:B25"/>
    <mergeCell ref="H29:H30"/>
    <mergeCell ref="I29:I30"/>
    <mergeCell ref="B60:B61"/>
    <mergeCell ref="B62:B63"/>
    <mergeCell ref="B64:B65"/>
    <mergeCell ref="B66:B67"/>
    <mergeCell ref="B68:B69"/>
    <mergeCell ref="B70:B71"/>
    <mergeCell ref="B56:B57"/>
    <mergeCell ref="B58:B59"/>
    <mergeCell ref="A8:J8"/>
    <mergeCell ref="C31:C32"/>
    <mergeCell ref="D31:D32"/>
    <mergeCell ref="E31:E32"/>
    <mergeCell ref="F31:F32"/>
    <mergeCell ref="G31:G32"/>
    <mergeCell ref="H31:H32"/>
    <mergeCell ref="I10:I11"/>
    <mergeCell ref="J10:J11"/>
    <mergeCell ref="B29:B30"/>
    <mergeCell ref="B31:B32"/>
    <mergeCell ref="C29:C30"/>
    <mergeCell ref="D29:D30"/>
    <mergeCell ref="E29:E30"/>
    <mergeCell ref="F29:F30"/>
    <mergeCell ref="G29:G30"/>
    <mergeCell ref="B84:B85"/>
    <mergeCell ref="B86:B87"/>
    <mergeCell ref="A86:A87"/>
    <mergeCell ref="A84:A85"/>
    <mergeCell ref="A82:A83"/>
    <mergeCell ref="A80:A81"/>
    <mergeCell ref="B72:B73"/>
    <mergeCell ref="B74:B75"/>
    <mergeCell ref="B76:B77"/>
    <mergeCell ref="B78:B79"/>
    <mergeCell ref="B80:B81"/>
    <mergeCell ref="B82:B83"/>
    <mergeCell ref="A66:A67"/>
    <mergeCell ref="A64:A65"/>
    <mergeCell ref="A62:A63"/>
    <mergeCell ref="A58:A59"/>
    <mergeCell ref="A60:A61"/>
    <mergeCell ref="A56:A57"/>
    <mergeCell ref="A78:A79"/>
    <mergeCell ref="A76:A77"/>
    <mergeCell ref="A74:A75"/>
    <mergeCell ref="A72:A73"/>
    <mergeCell ref="A70:A71"/>
    <mergeCell ref="A68:A69"/>
    <mergeCell ref="A54:A55"/>
    <mergeCell ref="D52:D53"/>
    <mergeCell ref="E52:E53"/>
    <mergeCell ref="F52:F53"/>
    <mergeCell ref="G52:G53"/>
    <mergeCell ref="H52:H53"/>
    <mergeCell ref="F54:F55"/>
    <mergeCell ref="G54:G55"/>
    <mergeCell ref="H54:H55"/>
    <mergeCell ref="B52:B53"/>
    <mergeCell ref="B54:B55"/>
    <mergeCell ref="A52:A53"/>
    <mergeCell ref="C52:C53"/>
    <mergeCell ref="E54:E55"/>
    <mergeCell ref="J58:J59"/>
    <mergeCell ref="J60:J61"/>
    <mergeCell ref="J62:J63"/>
    <mergeCell ref="J64:J65"/>
    <mergeCell ref="J66:J67"/>
    <mergeCell ref="J68:J69"/>
    <mergeCell ref="I52:I53"/>
    <mergeCell ref="J52:J53"/>
    <mergeCell ref="J54:J55"/>
    <mergeCell ref="I54:I55"/>
    <mergeCell ref="J56:J57"/>
    <mergeCell ref="I78:I79"/>
    <mergeCell ref="I76:I77"/>
    <mergeCell ref="I70:I71"/>
    <mergeCell ref="I68:I69"/>
    <mergeCell ref="G66:G67"/>
    <mergeCell ref="H66:H67"/>
    <mergeCell ref="J84:J85"/>
    <mergeCell ref="J86:J87"/>
    <mergeCell ref="I86:I87"/>
    <mergeCell ref="I84:I85"/>
    <mergeCell ref="I82:I83"/>
    <mergeCell ref="I80:I81"/>
    <mergeCell ref="J70:J71"/>
    <mergeCell ref="J72:J73"/>
    <mergeCell ref="J74:J75"/>
    <mergeCell ref="J76:J77"/>
    <mergeCell ref="J78:J79"/>
    <mergeCell ref="J82:J83"/>
    <mergeCell ref="J80:J81"/>
    <mergeCell ref="E56:E57"/>
    <mergeCell ref="F56:F57"/>
    <mergeCell ref="H56:H57"/>
    <mergeCell ref="H58:H59"/>
    <mergeCell ref="I56:I57"/>
    <mergeCell ref="H62:H63"/>
    <mergeCell ref="I62:I63"/>
    <mergeCell ref="G58:G59"/>
    <mergeCell ref="G56:G57"/>
    <mergeCell ref="G60:G61"/>
    <mergeCell ref="I60:I61"/>
    <mergeCell ref="I58:I59"/>
    <mergeCell ref="C58:C59"/>
    <mergeCell ref="D58:D59"/>
    <mergeCell ref="C60:C61"/>
    <mergeCell ref="D62:D63"/>
    <mergeCell ref="E62:E63"/>
    <mergeCell ref="F62:F63"/>
    <mergeCell ref="G62:G63"/>
    <mergeCell ref="D60:D61"/>
    <mergeCell ref="H60:H61"/>
    <mergeCell ref="C64:C65"/>
    <mergeCell ref="C66:C67"/>
    <mergeCell ref="D66:D67"/>
    <mergeCell ref="E66:E67"/>
    <mergeCell ref="H64:H65"/>
    <mergeCell ref="G64:G65"/>
    <mergeCell ref="F64:F65"/>
    <mergeCell ref="I74:I75"/>
    <mergeCell ref="I72:I73"/>
    <mergeCell ref="C72:C73"/>
    <mergeCell ref="D72:D73"/>
    <mergeCell ref="H72:H73"/>
    <mergeCell ref="G70:G71"/>
    <mergeCell ref="H70:H71"/>
    <mergeCell ref="C68:C69"/>
    <mergeCell ref="C70:C71"/>
    <mergeCell ref="H68:H69"/>
    <mergeCell ref="I66:I67"/>
    <mergeCell ref="I64:I65"/>
    <mergeCell ref="E76:E77"/>
    <mergeCell ref="D76:D77"/>
    <mergeCell ref="C74:C75"/>
    <mergeCell ref="C76:C77"/>
    <mergeCell ref="C78:C79"/>
    <mergeCell ref="D78:D79"/>
    <mergeCell ref="E78:E79"/>
    <mergeCell ref="F78:F79"/>
    <mergeCell ref="D74:D75"/>
    <mergeCell ref="E74:E75"/>
    <mergeCell ref="F80:F81"/>
    <mergeCell ref="E80:E81"/>
    <mergeCell ref="D80:D81"/>
    <mergeCell ref="C80:C81"/>
    <mergeCell ref="C82:C83"/>
    <mergeCell ref="D82:D83"/>
    <mergeCell ref="F82:F83"/>
    <mergeCell ref="H80:H81"/>
    <mergeCell ref="G78:G79"/>
    <mergeCell ref="F84:F85"/>
    <mergeCell ref="C84:C85"/>
    <mergeCell ref="C86:C87"/>
    <mergeCell ref="D86:D87"/>
    <mergeCell ref="E86:E87"/>
    <mergeCell ref="F86:F87"/>
    <mergeCell ref="H84:H85"/>
    <mergeCell ref="G84:G85"/>
    <mergeCell ref="G82:G83"/>
    <mergeCell ref="H82:H83"/>
    <mergeCell ref="A94:A95"/>
    <mergeCell ref="I90:I91"/>
    <mergeCell ref="J90:J91"/>
    <mergeCell ref="A92:A93"/>
    <mergeCell ref="B92:B93"/>
    <mergeCell ref="I88:I89"/>
    <mergeCell ref="J88:J89"/>
    <mergeCell ref="A90:A91"/>
    <mergeCell ref="B90:B91"/>
    <mergeCell ref="C90:C91"/>
    <mergeCell ref="D90:D91"/>
    <mergeCell ref="F90:F91"/>
    <mergeCell ref="G90:G91"/>
    <mergeCell ref="H90:H91"/>
    <mergeCell ref="A88:A89"/>
    <mergeCell ref="B88:B89"/>
    <mergeCell ref="C88:C89"/>
    <mergeCell ref="D88:D89"/>
    <mergeCell ref="E88:E89"/>
    <mergeCell ref="E94:E95"/>
    <mergeCell ref="F94:F95"/>
    <mergeCell ref="G94:G95"/>
    <mergeCell ref="I94:I95"/>
    <mergeCell ref="J94:J95"/>
    <mergeCell ref="B94:B95"/>
    <mergeCell ref="H94:H95"/>
    <mergeCell ref="I92:I93"/>
    <mergeCell ref="J92:J93"/>
    <mergeCell ref="C92:C93"/>
    <mergeCell ref="D92:D93"/>
    <mergeCell ref="E92:E93"/>
    <mergeCell ref="F92:F93"/>
    <mergeCell ref="G92:G93"/>
    <mergeCell ref="H92:H93"/>
    <mergeCell ref="C94:C95"/>
    <mergeCell ref="D94:D95"/>
    <mergeCell ref="A114:A115"/>
    <mergeCell ref="A116:A117"/>
    <mergeCell ref="G116:G117"/>
    <mergeCell ref="A118:A119"/>
    <mergeCell ref="E118:E119"/>
    <mergeCell ref="A120:A121"/>
    <mergeCell ref="I132:I133"/>
    <mergeCell ref="J132:J133"/>
    <mergeCell ref="I120:I121"/>
    <mergeCell ref="J120:J121"/>
    <mergeCell ref="I118:I119"/>
    <mergeCell ref="J118:J119"/>
    <mergeCell ref="J116:J117"/>
    <mergeCell ref="B118:B119"/>
    <mergeCell ref="C118:C119"/>
    <mergeCell ref="F118:F119"/>
    <mergeCell ref="G118:G119"/>
    <mergeCell ref="H118:H119"/>
    <mergeCell ref="B116:B117"/>
    <mergeCell ref="C116:C117"/>
    <mergeCell ref="H116:H117"/>
    <mergeCell ref="B114:B115"/>
    <mergeCell ref="H114:H115"/>
    <mergeCell ref="A128:A129"/>
    <mergeCell ref="B126:B127"/>
    <mergeCell ref="B128:B129"/>
    <mergeCell ref="B130:B131"/>
    <mergeCell ref="B132:B133"/>
    <mergeCell ref="B134:B135"/>
    <mergeCell ref="G120:G121"/>
    <mergeCell ref="A132:A133"/>
    <mergeCell ref="A134:A135"/>
    <mergeCell ref="B122:B123"/>
    <mergeCell ref="B124:B125"/>
    <mergeCell ref="A122:A123"/>
    <mergeCell ref="A124:A125"/>
    <mergeCell ref="A126:A127"/>
    <mergeCell ref="B120:B121"/>
    <mergeCell ref="C120:C121"/>
    <mergeCell ref="D134:D135"/>
    <mergeCell ref="E132:E133"/>
    <mergeCell ref="D130:D131"/>
    <mergeCell ref="E130:E131"/>
    <mergeCell ref="F130:F131"/>
    <mergeCell ref="G130:G131"/>
    <mergeCell ref="F128:F129"/>
    <mergeCell ref="E134:E135"/>
    <mergeCell ref="F132:F133"/>
    <mergeCell ref="J114:J115"/>
    <mergeCell ref="I114:I115"/>
    <mergeCell ref="J134:J135"/>
    <mergeCell ref="I134:I135"/>
    <mergeCell ref="D132:D133"/>
    <mergeCell ref="C114:C115"/>
    <mergeCell ref="D114:D115"/>
    <mergeCell ref="E114:E115"/>
    <mergeCell ref="F114:F115"/>
    <mergeCell ref="G114:G115"/>
    <mergeCell ref="C122:C123"/>
    <mergeCell ref="I116:I117"/>
    <mergeCell ref="H120:H121"/>
    <mergeCell ref="H132:H133"/>
    <mergeCell ref="H134:H135"/>
    <mergeCell ref="I124:I125"/>
    <mergeCell ref="J124:J125"/>
    <mergeCell ref="C126:C127"/>
    <mergeCell ref="D126:D127"/>
    <mergeCell ref="E126:E127"/>
    <mergeCell ref="F126:F127"/>
    <mergeCell ref="G126:G127"/>
    <mergeCell ref="H126:H127"/>
    <mergeCell ref="C130:C131"/>
    <mergeCell ref="J157:J158"/>
    <mergeCell ref="B159:B160"/>
    <mergeCell ref="C159:C160"/>
    <mergeCell ref="D159:D160"/>
    <mergeCell ref="E159:E160"/>
    <mergeCell ref="H159:H160"/>
    <mergeCell ref="I157:I158"/>
    <mergeCell ref="B157:B158"/>
    <mergeCell ref="C157:C158"/>
    <mergeCell ref="D157:D158"/>
    <mergeCell ref="J161:J162"/>
    <mergeCell ref="B163:B164"/>
    <mergeCell ref="C163:C164"/>
    <mergeCell ref="D163:D164"/>
    <mergeCell ref="E163:E164"/>
    <mergeCell ref="F163:F164"/>
    <mergeCell ref="G163:G164"/>
    <mergeCell ref="I159:I160"/>
    <mergeCell ref="J159:J160"/>
    <mergeCell ref="B161:B162"/>
    <mergeCell ref="C161:C162"/>
    <mergeCell ref="D161:D162"/>
    <mergeCell ref="E161:E162"/>
    <mergeCell ref="H161:H162"/>
    <mergeCell ref="B155:B156"/>
    <mergeCell ref="B167:B168"/>
    <mergeCell ref="B169:B170"/>
    <mergeCell ref="B171:B172"/>
    <mergeCell ref="B173:B174"/>
    <mergeCell ref="A167:A168"/>
    <mergeCell ref="A169:A170"/>
    <mergeCell ref="C155:C156"/>
    <mergeCell ref="G161:G162"/>
    <mergeCell ref="A163:A164"/>
    <mergeCell ref="A165:A166"/>
    <mergeCell ref="A171:A172"/>
    <mergeCell ref="A155:A156"/>
    <mergeCell ref="A157:A158"/>
    <mergeCell ref="A159:A160"/>
    <mergeCell ref="G159:G160"/>
    <mergeCell ref="A161:A162"/>
    <mergeCell ref="B165:B166"/>
    <mergeCell ref="C165:C166"/>
    <mergeCell ref="D165:D166"/>
    <mergeCell ref="J155:J156"/>
    <mergeCell ref="I173:I174"/>
    <mergeCell ref="J173:J174"/>
    <mergeCell ref="C167:C168"/>
    <mergeCell ref="C169:C170"/>
    <mergeCell ref="D167:D168"/>
    <mergeCell ref="E167:E168"/>
    <mergeCell ref="E169:E170"/>
    <mergeCell ref="H167:H168"/>
    <mergeCell ref="G167:G168"/>
    <mergeCell ref="D155:D156"/>
    <mergeCell ref="E155:E156"/>
    <mergeCell ref="F155:F156"/>
    <mergeCell ref="G155:G156"/>
    <mergeCell ref="H155:H156"/>
    <mergeCell ref="I155:I156"/>
    <mergeCell ref="I163:I164"/>
    <mergeCell ref="I165:I166"/>
    <mergeCell ref="H157:H158"/>
    <mergeCell ref="I171:I172"/>
    <mergeCell ref="J171:J172"/>
    <mergeCell ref="J165:J166"/>
    <mergeCell ref="J163:J164"/>
    <mergeCell ref="I161:I162"/>
    <mergeCell ref="A194:A195"/>
    <mergeCell ref="F167:F168"/>
    <mergeCell ref="D169:D170"/>
    <mergeCell ref="F169:F170"/>
    <mergeCell ref="J167:J168"/>
    <mergeCell ref="J169:J170"/>
    <mergeCell ref="I169:I170"/>
    <mergeCell ref="I167:I168"/>
    <mergeCell ref="H169:H170"/>
    <mergeCell ref="G169:G170"/>
    <mergeCell ref="A173:A174"/>
    <mergeCell ref="I196:I197"/>
    <mergeCell ref="J196:J197"/>
    <mergeCell ref="A198:A199"/>
    <mergeCell ref="B198:B199"/>
    <mergeCell ref="C198:C199"/>
    <mergeCell ref="D198:D199"/>
    <mergeCell ref="F198:F199"/>
    <mergeCell ref="G198:G199"/>
    <mergeCell ref="H198:H199"/>
    <mergeCell ref="A196:A197"/>
    <mergeCell ref="B196:B197"/>
    <mergeCell ref="E196:E197"/>
    <mergeCell ref="F196:F197"/>
    <mergeCell ref="G196:G197"/>
    <mergeCell ref="H196:H197"/>
    <mergeCell ref="B204:B205"/>
    <mergeCell ref="C204:C205"/>
    <mergeCell ref="E204:E205"/>
    <mergeCell ref="F204:F205"/>
    <mergeCell ref="G204:G205"/>
    <mergeCell ref="I200:I201"/>
    <mergeCell ref="J200:J201"/>
    <mergeCell ref="A202:A203"/>
    <mergeCell ref="B202:B203"/>
    <mergeCell ref="C202:C203"/>
    <mergeCell ref="D202:D203"/>
    <mergeCell ref="G202:G203"/>
    <mergeCell ref="H202:H203"/>
    <mergeCell ref="A200:A201"/>
    <mergeCell ref="B200:B201"/>
    <mergeCell ref="C200:C201"/>
    <mergeCell ref="D200:D201"/>
    <mergeCell ref="G200:G201"/>
    <mergeCell ref="H200:H201"/>
    <mergeCell ref="I202:I203"/>
    <mergeCell ref="J202:J203"/>
    <mergeCell ref="I198:I199"/>
    <mergeCell ref="J198:J199"/>
    <mergeCell ref="A210:A211"/>
    <mergeCell ref="B210:B211"/>
    <mergeCell ref="C210:C211"/>
    <mergeCell ref="D210:D211"/>
    <mergeCell ref="E210:E211"/>
    <mergeCell ref="H208:H209"/>
    <mergeCell ref="I206:I207"/>
    <mergeCell ref="J206:J207"/>
    <mergeCell ref="A208:A209"/>
    <mergeCell ref="B208:B209"/>
    <mergeCell ref="C208:C209"/>
    <mergeCell ref="D208:D209"/>
    <mergeCell ref="E208:E209"/>
    <mergeCell ref="H206:H207"/>
    <mergeCell ref="A206:A207"/>
    <mergeCell ref="B206:B207"/>
    <mergeCell ref="C206:C207"/>
    <mergeCell ref="D206:D207"/>
    <mergeCell ref="E206:E207"/>
    <mergeCell ref="A204:A205"/>
    <mergeCell ref="H212:H213"/>
    <mergeCell ref="J212:J213"/>
    <mergeCell ref="I212:I213"/>
    <mergeCell ref="I210:I211"/>
    <mergeCell ref="J210:J211"/>
    <mergeCell ref="H210:H211"/>
    <mergeCell ref="I208:I209"/>
    <mergeCell ref="J208:J209"/>
    <mergeCell ref="I204:I205"/>
    <mergeCell ref="J204:J205"/>
    <mergeCell ref="H204:H205"/>
    <mergeCell ref="A240:A241"/>
    <mergeCell ref="B240:B241"/>
    <mergeCell ref="C240:C241"/>
    <mergeCell ref="E240:E241"/>
    <mergeCell ref="F240:F241"/>
    <mergeCell ref="G240:G241"/>
    <mergeCell ref="B212:B213"/>
    <mergeCell ref="B214:B215"/>
    <mergeCell ref="B216:B217"/>
    <mergeCell ref="A238:A239"/>
    <mergeCell ref="G212:G213"/>
    <mergeCell ref="F212:F213"/>
    <mergeCell ref="E212:E213"/>
    <mergeCell ref="D212:D213"/>
    <mergeCell ref="C212:C213"/>
    <mergeCell ref="A216:A217"/>
    <mergeCell ref="C216:C217"/>
    <mergeCell ref="D216:D217"/>
    <mergeCell ref="E216:E217"/>
    <mergeCell ref="F216:F217"/>
    <mergeCell ref="A214:A215"/>
    <mergeCell ref="B238:B239"/>
    <mergeCell ref="C238:C239"/>
    <mergeCell ref="D238:D239"/>
    <mergeCell ref="A244:A245"/>
    <mergeCell ref="B244:B245"/>
    <mergeCell ref="C244:C245"/>
    <mergeCell ref="E244:E245"/>
    <mergeCell ref="F244:F245"/>
    <mergeCell ref="G244:G245"/>
    <mergeCell ref="I242:I243"/>
    <mergeCell ref="J242:J243"/>
    <mergeCell ref="G242:G243"/>
    <mergeCell ref="H242:H243"/>
    <mergeCell ref="A242:A243"/>
    <mergeCell ref="B242:B243"/>
    <mergeCell ref="C242:C243"/>
    <mergeCell ref="E242:E243"/>
    <mergeCell ref="F242:F243"/>
    <mergeCell ref="D250:D251"/>
    <mergeCell ref="C250:C251"/>
    <mergeCell ref="B250:B251"/>
    <mergeCell ref="J254:J255"/>
    <mergeCell ref="A246:A247"/>
    <mergeCell ref="B246:B247"/>
    <mergeCell ref="C246:C247"/>
    <mergeCell ref="D246:D247"/>
    <mergeCell ref="G246:G247"/>
    <mergeCell ref="D254:D255"/>
    <mergeCell ref="E254:E255"/>
    <mergeCell ref="F254:F255"/>
    <mergeCell ref="G254:G255"/>
    <mergeCell ref="H254:H255"/>
    <mergeCell ref="E252:E253"/>
    <mergeCell ref="F252:F253"/>
    <mergeCell ref="G252:G253"/>
    <mergeCell ref="H252:H253"/>
    <mergeCell ref="A252:A253"/>
    <mergeCell ref="B252:B253"/>
    <mergeCell ref="C252:C253"/>
    <mergeCell ref="H238:H239"/>
    <mergeCell ref="A258:A259"/>
    <mergeCell ref="C258:C259"/>
    <mergeCell ref="B258:B259"/>
    <mergeCell ref="H246:H247"/>
    <mergeCell ref="B256:B257"/>
    <mergeCell ref="C256:C257"/>
    <mergeCell ref="D256:D257"/>
    <mergeCell ref="E256:E257"/>
    <mergeCell ref="G256:G257"/>
    <mergeCell ref="H256:H257"/>
    <mergeCell ref="A256:A257"/>
    <mergeCell ref="H248:H249"/>
    <mergeCell ref="A248:A249"/>
    <mergeCell ref="B248:B249"/>
    <mergeCell ref="C248:C249"/>
    <mergeCell ref="D248:D249"/>
    <mergeCell ref="G248:G249"/>
    <mergeCell ref="A254:A255"/>
    <mergeCell ref="B254:B255"/>
    <mergeCell ref="C254:C255"/>
    <mergeCell ref="A250:A251"/>
    <mergeCell ref="F250:F251"/>
    <mergeCell ref="E250:E251"/>
    <mergeCell ref="E214:E215"/>
    <mergeCell ref="F214:F215"/>
    <mergeCell ref="G214:G215"/>
    <mergeCell ref="I250:I251"/>
    <mergeCell ref="J250:J251"/>
    <mergeCell ref="H250:H251"/>
    <mergeCell ref="G250:G251"/>
    <mergeCell ref="I246:I247"/>
    <mergeCell ref="J246:J247"/>
    <mergeCell ref="I244:I245"/>
    <mergeCell ref="J244:J245"/>
    <mergeCell ref="I248:I249"/>
    <mergeCell ref="J248:J249"/>
    <mergeCell ref="H244:H245"/>
    <mergeCell ref="I240:I241"/>
    <mergeCell ref="J240:J241"/>
    <mergeCell ref="H240:H241"/>
    <mergeCell ref="J216:J217"/>
    <mergeCell ref="I216:I217"/>
    <mergeCell ref="I214:I215"/>
    <mergeCell ref="J214:J215"/>
    <mergeCell ref="E238:E239"/>
    <mergeCell ref="F238:F239"/>
    <mergeCell ref="G238:G239"/>
    <mergeCell ref="H130:H131"/>
    <mergeCell ref="G128:G129"/>
    <mergeCell ref="H128:H129"/>
    <mergeCell ref="I238:I239"/>
    <mergeCell ref="I122:I123"/>
    <mergeCell ref="J122:J123"/>
    <mergeCell ref="C124:C125"/>
    <mergeCell ref="D124:D125"/>
    <mergeCell ref="E124:E125"/>
    <mergeCell ref="F124:F125"/>
    <mergeCell ref="G124:G125"/>
    <mergeCell ref="H124:H125"/>
    <mergeCell ref="H122:H123"/>
    <mergeCell ref="G122:G123"/>
    <mergeCell ref="F122:F123"/>
    <mergeCell ref="E122:E123"/>
    <mergeCell ref="D122:D123"/>
    <mergeCell ref="I128:I129"/>
    <mergeCell ref="J128:J129"/>
    <mergeCell ref="I126:I127"/>
    <mergeCell ref="J126:J127"/>
    <mergeCell ref="C128:C129"/>
    <mergeCell ref="D128:D129"/>
    <mergeCell ref="E128:E129"/>
    <mergeCell ref="J130:J131"/>
    <mergeCell ref="A130:A131"/>
    <mergeCell ref="C171:C172"/>
    <mergeCell ref="D171:D172"/>
    <mergeCell ref="H216:H217"/>
    <mergeCell ref="H214:H215"/>
    <mergeCell ref="H171:H172"/>
    <mergeCell ref="G171:G172"/>
    <mergeCell ref="F171:F172"/>
    <mergeCell ref="E171:E172"/>
    <mergeCell ref="E173:E174"/>
    <mergeCell ref="F173:F174"/>
    <mergeCell ref="G173:G174"/>
    <mergeCell ref="H173:H174"/>
    <mergeCell ref="D173:D174"/>
    <mergeCell ref="C173:C174"/>
    <mergeCell ref="A212:A213"/>
    <mergeCell ref="I130:I131"/>
    <mergeCell ref="F134:F135"/>
    <mergeCell ref="G134:G135"/>
    <mergeCell ref="G132:G133"/>
    <mergeCell ref="G216:G217"/>
    <mergeCell ref="C214:C215"/>
    <mergeCell ref="D214:D215"/>
    <mergeCell ref="B279:B280"/>
    <mergeCell ref="A287:A288"/>
    <mergeCell ref="D252:D253"/>
    <mergeCell ref="D258:D259"/>
    <mergeCell ref="E258:E259"/>
    <mergeCell ref="F258:F259"/>
    <mergeCell ref="G258:G259"/>
    <mergeCell ref="H258:H259"/>
    <mergeCell ref="I254:I255"/>
    <mergeCell ref="I256:I257"/>
    <mergeCell ref="I252:I253"/>
    <mergeCell ref="F256:F257"/>
    <mergeCell ref="B297:B298"/>
    <mergeCell ref="F295:F296"/>
    <mergeCell ref="F287:F288"/>
    <mergeCell ref="J281:J282"/>
    <mergeCell ref="J287:J288"/>
    <mergeCell ref="J252:J253"/>
    <mergeCell ref="J256:J257"/>
    <mergeCell ref="A279:A280"/>
    <mergeCell ref="A281:A282"/>
    <mergeCell ref="D281:D282"/>
    <mergeCell ref="A283:A284"/>
    <mergeCell ref="I283:I284"/>
    <mergeCell ref="A295:A296"/>
    <mergeCell ref="B283:B284"/>
    <mergeCell ref="C283:C284"/>
    <mergeCell ref="D283:D284"/>
    <mergeCell ref="E283:E284"/>
    <mergeCell ref="F283:F284"/>
    <mergeCell ref="G283:G284"/>
    <mergeCell ref="B281:B282"/>
    <mergeCell ref="E281:E282"/>
    <mergeCell ref="F281:F282"/>
    <mergeCell ref="G281:G282"/>
    <mergeCell ref="I295:I296"/>
    <mergeCell ref="I297:I298"/>
    <mergeCell ref="G279:G280"/>
    <mergeCell ref="H279:H280"/>
    <mergeCell ref="G285:G286"/>
    <mergeCell ref="G291:G292"/>
    <mergeCell ref="H291:H292"/>
    <mergeCell ref="I289:I290"/>
    <mergeCell ref="G289:G290"/>
    <mergeCell ref="I291:I292"/>
    <mergeCell ref="H289:H290"/>
    <mergeCell ref="I281:I282"/>
    <mergeCell ref="I287:I288"/>
    <mergeCell ref="H281:H282"/>
    <mergeCell ref="A285:A286"/>
    <mergeCell ref="B285:B286"/>
    <mergeCell ref="C285:C286"/>
    <mergeCell ref="D285:D286"/>
    <mergeCell ref="E285:E286"/>
    <mergeCell ref="F285:F286"/>
    <mergeCell ref="A297:A298"/>
    <mergeCell ref="C279:C280"/>
    <mergeCell ref="D279:D280"/>
    <mergeCell ref="E279:E280"/>
    <mergeCell ref="F279:F280"/>
    <mergeCell ref="A291:A292"/>
    <mergeCell ref="B291:B292"/>
    <mergeCell ref="C291:C292"/>
    <mergeCell ref="D291:D292"/>
    <mergeCell ref="E291:E292"/>
    <mergeCell ref="F291:F292"/>
    <mergeCell ref="A289:A290"/>
    <mergeCell ref="B289:B290"/>
    <mergeCell ref="C289:C290"/>
    <mergeCell ref="D289:D290"/>
    <mergeCell ref="E289:E290"/>
    <mergeCell ref="F289:F290"/>
    <mergeCell ref="B295:B296"/>
    <mergeCell ref="A318:A319"/>
    <mergeCell ref="H295:H296"/>
    <mergeCell ref="C297:C298"/>
    <mergeCell ref="D297:D298"/>
    <mergeCell ref="E297:E298"/>
    <mergeCell ref="G293:G294"/>
    <mergeCell ref="H293:H294"/>
    <mergeCell ref="A293:A294"/>
    <mergeCell ref="B293:B294"/>
    <mergeCell ref="C293:C294"/>
    <mergeCell ref="D293:D294"/>
    <mergeCell ref="E293:E294"/>
    <mergeCell ref="F293:F294"/>
    <mergeCell ref="F297:F298"/>
    <mergeCell ref="G297:G298"/>
    <mergeCell ref="H297:H298"/>
    <mergeCell ref="B318:B319"/>
    <mergeCell ref="C318:C319"/>
    <mergeCell ref="D318:D319"/>
    <mergeCell ref="E318:E319"/>
    <mergeCell ref="F318:F319"/>
    <mergeCell ref="C295:C296"/>
    <mergeCell ref="D295:D296"/>
    <mergeCell ref="E295:E296"/>
    <mergeCell ref="A331:A332"/>
    <mergeCell ref="I322:I323"/>
    <mergeCell ref="J322:J323"/>
    <mergeCell ref="A329:A330"/>
    <mergeCell ref="J320:J321"/>
    <mergeCell ref="A322:A323"/>
    <mergeCell ref="B322:B323"/>
    <mergeCell ref="I320:I321"/>
    <mergeCell ref="A320:A321"/>
    <mergeCell ref="B320:B321"/>
    <mergeCell ref="B329:B330"/>
    <mergeCell ref="B331:B332"/>
    <mergeCell ref="C329:C330"/>
    <mergeCell ref="D329:D330"/>
    <mergeCell ref="E329:E330"/>
    <mergeCell ref="F329:F330"/>
    <mergeCell ref="C331:C332"/>
    <mergeCell ref="D331:D332"/>
    <mergeCell ref="E331:E332"/>
    <mergeCell ref="F331:F332"/>
    <mergeCell ref="G331:G332"/>
    <mergeCell ref="H331:H332"/>
    <mergeCell ref="I318:I319"/>
    <mergeCell ref="J318:J319"/>
    <mergeCell ref="J331:J332"/>
    <mergeCell ref="I331:I332"/>
    <mergeCell ref="I329:I330"/>
    <mergeCell ref="J329:J330"/>
    <mergeCell ref="G318:G319"/>
    <mergeCell ref="H318:H319"/>
    <mergeCell ref="J238:J239"/>
    <mergeCell ref="J258:J259"/>
    <mergeCell ref="I258:I259"/>
    <mergeCell ref="G295:G296"/>
    <mergeCell ref="H329:H330"/>
    <mergeCell ref="G329:G330"/>
    <mergeCell ref="I293:I294"/>
    <mergeCell ref="J293:J294"/>
    <mergeCell ref="J289:J290"/>
    <mergeCell ref="G287:G288"/>
    <mergeCell ref="H287:H288"/>
    <mergeCell ref="I285:I286"/>
    <mergeCell ref="J285:J286"/>
    <mergeCell ref="J291:J292"/>
    <mergeCell ref="J295:J296"/>
    <mergeCell ref="J283:J284"/>
    <mergeCell ref="A7:J7"/>
    <mergeCell ref="A49:J49"/>
    <mergeCell ref="A111:J111"/>
    <mergeCell ref="A152:J152"/>
    <mergeCell ref="A191:J191"/>
    <mergeCell ref="A235:J235"/>
    <mergeCell ref="A276:J276"/>
    <mergeCell ref="A315:J315"/>
    <mergeCell ref="B334:J334"/>
    <mergeCell ref="A51:J51"/>
    <mergeCell ref="A113:J113"/>
    <mergeCell ref="A154:J154"/>
    <mergeCell ref="A193:J193"/>
    <mergeCell ref="A237:J237"/>
    <mergeCell ref="A278:J278"/>
    <mergeCell ref="A9:J9"/>
    <mergeCell ref="A317:J317"/>
    <mergeCell ref="A50:J50"/>
    <mergeCell ref="A112:J112"/>
    <mergeCell ref="A153:J153"/>
    <mergeCell ref="A192:J192"/>
    <mergeCell ref="A236:J236"/>
    <mergeCell ref="A277:J277"/>
    <mergeCell ref="A316:J316"/>
    <mergeCell ref="B33:J33"/>
    <mergeCell ref="B96:J96"/>
    <mergeCell ref="B136:J136"/>
    <mergeCell ref="B175:J175"/>
    <mergeCell ref="B218:J218"/>
    <mergeCell ref="B260:J260"/>
    <mergeCell ref="B299:J299"/>
    <mergeCell ref="J194:J195"/>
    <mergeCell ref="I194:I195"/>
    <mergeCell ref="H194:H195"/>
    <mergeCell ref="G194:G195"/>
    <mergeCell ref="F194:F195"/>
    <mergeCell ref="E194:E195"/>
    <mergeCell ref="D194:D195"/>
    <mergeCell ref="C194:C195"/>
    <mergeCell ref="B194:B195"/>
    <mergeCell ref="B287:B288"/>
    <mergeCell ref="C287:C288"/>
    <mergeCell ref="D287:D288"/>
    <mergeCell ref="E287:E288"/>
    <mergeCell ref="H285:H286"/>
    <mergeCell ref="I279:I280"/>
    <mergeCell ref="J279:J280"/>
    <mergeCell ref="J297:J298"/>
  </mergeCells>
  <pageMargins left="0.51181102362204722" right="0.51181102362204722" top="0.19685039370078741" bottom="0.78740157480314965" header="0.11811023622047245" footer="0.31496062992125984"/>
  <pageSetup scale="86" orientation="landscape" r:id="rId1"/>
  <rowBreaks count="7" manualBreakCount="7">
    <brk id="42" max="16383" man="1"/>
    <brk id="105" max="16383" man="1"/>
    <brk id="146" max="16383" man="1"/>
    <brk id="185" max="16383" man="1"/>
    <brk id="228" max="16383" man="1"/>
    <brk id="270" max="16383" man="1"/>
    <brk id="309" max="16383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8:K93"/>
  <sheetViews>
    <sheetView view="pageBreakPreview" topLeftCell="A82" zoomScaleNormal="100" zoomScaleSheetLayoutView="100" workbookViewId="0">
      <selection activeCell="I95" sqref="I95"/>
    </sheetView>
  </sheetViews>
  <sheetFormatPr defaultRowHeight="12.75"/>
  <sheetData>
    <row r="8" spans="1:11" ht="15">
      <c r="A8" s="82" t="s">
        <v>745</v>
      </c>
      <c r="B8" s="82"/>
      <c r="C8" s="82"/>
      <c r="D8" s="82"/>
      <c r="E8" s="82"/>
      <c r="F8" s="82"/>
      <c r="G8" s="82"/>
      <c r="H8" s="82"/>
      <c r="I8" s="82"/>
      <c r="J8" s="82"/>
      <c r="K8" s="82"/>
    </row>
    <row r="9" spans="1:11" ht="15">
      <c r="A9" s="82" t="s">
        <v>759</v>
      </c>
      <c r="B9" s="82"/>
      <c r="C9" s="82"/>
      <c r="D9" s="82"/>
      <c r="E9" s="82"/>
      <c r="F9" s="82"/>
      <c r="G9" s="82"/>
      <c r="H9" s="82"/>
      <c r="I9" s="82"/>
      <c r="J9" s="82"/>
      <c r="K9" s="82"/>
    </row>
    <row r="45" spans="1:11">
      <c r="A45" s="163" t="s">
        <v>760</v>
      </c>
      <c r="B45" s="163"/>
      <c r="C45" s="163"/>
      <c r="D45" s="163"/>
      <c r="E45" s="163"/>
      <c r="F45" s="163"/>
      <c r="G45" s="163"/>
      <c r="H45" s="163"/>
      <c r="I45" s="163"/>
      <c r="J45" s="163"/>
      <c r="K45" s="163"/>
    </row>
    <row r="61" spans="1:11" ht="15">
      <c r="A61" s="82" t="s">
        <v>745</v>
      </c>
      <c r="B61" s="82"/>
      <c r="C61" s="82"/>
      <c r="D61" s="82"/>
      <c r="E61" s="82"/>
      <c r="F61" s="82"/>
      <c r="G61" s="82"/>
      <c r="H61" s="82"/>
      <c r="I61" s="82"/>
      <c r="J61" s="82"/>
      <c r="K61" s="82"/>
    </row>
    <row r="62" spans="1:11" ht="15">
      <c r="A62" s="82" t="s">
        <v>758</v>
      </c>
      <c r="B62" s="82"/>
      <c r="C62" s="82"/>
      <c r="D62" s="82"/>
      <c r="E62" s="82"/>
      <c r="F62" s="82"/>
      <c r="G62" s="82"/>
      <c r="H62" s="82"/>
      <c r="I62" s="82"/>
      <c r="J62" s="82"/>
      <c r="K62" s="82"/>
    </row>
    <row r="93" spans="1:11">
      <c r="A93" s="163" t="s">
        <v>760</v>
      </c>
      <c r="B93" s="163"/>
      <c r="C93" s="163"/>
      <c r="D93" s="163"/>
      <c r="E93" s="163"/>
      <c r="F93" s="163"/>
      <c r="G93" s="163"/>
      <c r="H93" s="163"/>
      <c r="I93" s="163"/>
      <c r="J93" s="163"/>
      <c r="K93" s="163"/>
    </row>
  </sheetData>
  <mergeCells count="6">
    <mergeCell ref="A93:K93"/>
    <mergeCell ref="A8:K8"/>
    <mergeCell ref="A61:K61"/>
    <mergeCell ref="A62:K62"/>
    <mergeCell ref="A9:K9"/>
    <mergeCell ref="A45:K45"/>
  </mergeCells>
  <pageMargins left="0.511811024" right="0.511811024" top="0.78740157499999996" bottom="0.78740157499999996" header="0.31496062000000002" footer="0.31496062000000002"/>
  <pageSetup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5:K49"/>
  <sheetViews>
    <sheetView view="pageBreakPreview" zoomScaleNormal="100" zoomScaleSheetLayoutView="100" workbookViewId="0">
      <selection activeCell="M52" sqref="M52"/>
    </sheetView>
  </sheetViews>
  <sheetFormatPr defaultRowHeight="12.75"/>
  <sheetData>
    <row r="45" spans="1:11">
      <c r="A45" s="163" t="s">
        <v>760</v>
      </c>
      <c r="B45" s="163"/>
      <c r="C45" s="163"/>
      <c r="D45" s="163"/>
      <c r="E45" s="163"/>
      <c r="F45" s="163"/>
      <c r="G45" s="163"/>
      <c r="H45" s="163"/>
      <c r="I45" s="163"/>
      <c r="J45" s="163"/>
      <c r="K45" s="163"/>
    </row>
    <row r="49" spans="1:11">
      <c r="A49" s="163" t="s">
        <v>760</v>
      </c>
      <c r="B49" s="163"/>
      <c r="C49" s="163"/>
      <c r="D49" s="163"/>
      <c r="E49" s="163"/>
      <c r="F49" s="163"/>
      <c r="G49" s="163"/>
      <c r="H49" s="163"/>
      <c r="I49" s="163"/>
      <c r="J49" s="163"/>
      <c r="K49" s="163"/>
    </row>
  </sheetData>
  <mergeCells count="2">
    <mergeCell ref="A45:K45"/>
    <mergeCell ref="A49:K49"/>
  </mergeCells>
  <pageMargins left="0.511811024" right="0.511811024" top="0.78740157499999996" bottom="0.78740157499999996" header="0.31496062000000002" footer="0.31496062000000002"/>
  <pageSetup scale="96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27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6</vt:i4>
      </vt:variant>
      <vt:variant>
        <vt:lpstr>Intervalos Nomeados</vt:lpstr>
      </vt:variant>
      <vt:variant>
        <vt:i4>5</vt:i4>
      </vt:variant>
    </vt:vector>
  </HeadingPairs>
  <TitlesOfParts>
    <vt:vector size="11" baseType="lpstr">
      <vt:lpstr>Resumo</vt:lpstr>
      <vt:lpstr>Planilhas</vt:lpstr>
      <vt:lpstr>Preço dos Serviços</vt:lpstr>
      <vt:lpstr>Cronograma</vt:lpstr>
      <vt:lpstr>BDI</vt:lpstr>
      <vt:lpstr>LS</vt:lpstr>
      <vt:lpstr>LS!Print_Area</vt:lpstr>
      <vt:lpstr>Planilhas!Print_Area</vt:lpstr>
      <vt:lpstr>Resumo!Print_Area</vt:lpstr>
      <vt:lpstr>Cronograma!Print_Titles</vt:lpstr>
      <vt:lpstr>Planilhas!Print_Titles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(Itacoatiara 2 Bloco 1 - Or\347amento - NDesonerado.xls)</dc:title>
  <dc:creator>hp</dc:creator>
  <cp:lastModifiedBy>lenovo</cp:lastModifiedBy>
  <cp:revision>2</cp:revision>
  <cp:lastPrinted>2017-05-02T17:32:19Z</cp:lastPrinted>
  <dcterms:created xsi:type="dcterms:W3CDTF">2017-04-23T20:07:47Z</dcterms:created>
  <dcterms:modified xsi:type="dcterms:W3CDTF">2017-05-03T11:44:44Z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14.0300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